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tabRatio="672"/>
  </bookViews>
  <sheets>
    <sheet name="Исследования 2024_Общий" sheetId="1" r:id="rId1"/>
    <sheet name="КТ 2024" sheetId="2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2024'!$A$15:$H$471</definedName>
    <definedName name="_xlnm._FilterDatabase" localSheetId="6" hidden="1">'Молекулярно-генетические 2024'!$B$15:$H$15</definedName>
    <definedName name="_xlnm._FilterDatabase" localSheetId="2" hidden="1">'МРТ 2024'!$A$15:$I$136</definedName>
    <definedName name="_xlnm._FilterDatabase" localSheetId="5" hidden="1">'Патолого-анатомические 2024'!$B$15:$H$15</definedName>
    <definedName name="_xlnm._FilterDatabase" localSheetId="3" hidden="1">'УЗИ 2024'!$A$15:$BH$234</definedName>
    <definedName name="_xlnm._FilterDatabase" localSheetId="4" hidden="1">'Эндоскопия 2024'!$A$15:$H$218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2024'!$A$1:$H$20</definedName>
  </definedNames>
  <calcPr calcId="145621"/>
</workbook>
</file>

<file path=xl/calcChain.xml><?xml version="1.0" encoding="utf-8"?>
<calcChain xmlns="http://schemas.openxmlformats.org/spreadsheetml/2006/main">
  <c r="F11" i="8" l="1"/>
  <c r="F5" i="8"/>
  <c r="F11" i="7"/>
  <c r="F5" i="7"/>
  <c r="F11" i="6"/>
  <c r="F5" i="6"/>
  <c r="F11" i="5"/>
  <c r="F5" i="5"/>
  <c r="F11" i="4"/>
  <c r="F5" i="4"/>
  <c r="F11" i="3"/>
  <c r="F5" i="3"/>
  <c r="F11" i="2"/>
  <c r="F5" i="2"/>
</calcChain>
</file>

<file path=xl/sharedStrings.xml><?xml version="1.0" encoding="utf-8"?>
<sst xmlns="http://schemas.openxmlformats.org/spreadsheetml/2006/main" count="2461" uniqueCount="412">
  <si>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</si>
  <si>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</si>
  <si>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</si>
  <si>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</si>
  <si>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</si>
  <si>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</si>
  <si>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</si>
  <si>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</si>
  <si>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</si>
  <si>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</si>
  <si>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</si>
  <si>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</si>
  <si>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</si>
  <si>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</si>
  <si>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</si>
  <si>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</si>
  <si>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</si>
  <si>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</si>
  <si>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</si>
  <si>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</si>
  <si>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</si>
  <si>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</si>
  <si>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</si>
  <si>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</si>
  <si>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</si>
  <si>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</si>
  <si>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</si>
  <si>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</si>
  <si>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</si>
  <si>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</si>
  <si>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</si>
  <si>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</si>
  <si>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</si>
  <si>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</si>
  <si>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</si>
  <si>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</si>
  <si>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</si>
  <si>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</si>
  <si>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</si>
  <si>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</si>
  <si>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</si>
  <si>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</si>
  <si>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</si>
  <si>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</si>
  <si>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</si>
  <si>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</si>
  <si>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</si>
  <si>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</si>
  <si>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</si>
  <si>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</si>
  <si>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</si>
  <si>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</si>
  <si>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</si>
  <si>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</si>
  <si>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</si>
  <si>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</si>
  <si>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</si>
  <si>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</si>
  <si>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</si>
  <si>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</si>
  <si>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</si>
  <si>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</si>
  <si>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</si>
  <si>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</si>
  <si>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</si>
  <si>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</si>
  <si>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</si>
  <si>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</si>
  <si>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</si>
  <si>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</si>
  <si>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</si>
  <si>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</si>
  <si>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</si>
  <si>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</si>
  <si>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</si>
  <si>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</si>
  <si>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</si>
  <si>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</si>
  <si>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</si>
  <si>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</si>
  <si>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</si>
  <si>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</si>
  <si>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</si>
  <si>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</si>
  <si>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</si>
  <si>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</si>
  <si>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</si>
  <si>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</si>
  <si>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</si>
  <si>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</si>
  <si>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</si>
  <si>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</si>
  <si>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</si>
  <si>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</si>
  <si>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</si>
  <si>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</si>
  <si>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</si>
  <si>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</si>
  <si>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</si>
  <si>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</si>
  <si>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</si>
  <si>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</si>
  <si>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</si>
  <si>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</si>
  <si>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</si>
  <si>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</si>
  <si>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A06.10.009.002</t>
  </si>
  <si>
    <t>Компьютерная томография левого предсердия и легочных вен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</si>
  <si>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</si>
  <si>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</si>
  <si>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</si>
  <si>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</si>
  <si>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</si>
  <si>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</si>
  <si>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</si>
  <si>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</si>
  <si>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</si>
  <si>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</si>
  <si>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</si>
  <si>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</si>
  <si>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</si>
  <si>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</si>
  <si>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</si>
  <si>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</si>
  <si>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</si>
  <si>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</si>
  <si>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</si>
  <si>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</si>
  <si>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</si>
  <si>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</si>
  <si>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</si>
  <si>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</si>
  <si>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</si>
  <si>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</si>
  <si>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</si>
  <si>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</si>
  <si>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</si>
  <si>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</si>
  <si>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</si>
  <si>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</si>
  <si>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</si>
  <si>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</si>
  <si>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</si>
  <si>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</si>
  <si>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</si>
  <si>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</si>
  <si>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</si>
  <si>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</si>
  <si>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</si>
  <si>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</si>
  <si>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</si>
  <si>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</si>
  <si>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</si>
  <si>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</si>
  <si>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</si>
  <si>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</si>
  <si>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</si>
  <si>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</si>
  <si>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</si>
  <si>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</si>
  <si>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</si>
  <si>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</si>
  <si>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</si>
  <si>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</si>
  <si>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</si>
  <si>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</si>
  <si>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</si>
  <si>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</si>
  <si>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</si>
  <si>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</si>
  <si>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</si>
  <si>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</si>
  <si>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</si>
  <si>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</si>
  <si>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</si>
  <si>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</si>
  <si>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</si>
  <si>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</si>
  <si>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</si>
  <si>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</si>
  <si>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</si>
  <si>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</si>
  <si>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</si>
  <si>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</si>
  <si>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</si>
  <si>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</si>
  <si>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</si>
  <si>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</si>
  <si>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</si>
  <si>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</si>
  <si>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</si>
  <si>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</si>
  <si>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</si>
  <si>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</si>
  <si>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</si>
  <si>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</si>
  <si>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</si>
  <si>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</si>
  <si>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</si>
  <si>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</si>
  <si>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</si>
  <si>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</si>
  <si>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</si>
  <si>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</si>
  <si>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</si>
  <si>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</si>
  <si>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</si>
  <si>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</si>
  <si>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</si>
  <si>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</si>
  <si>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</si>
  <si>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</si>
  <si>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</si>
  <si>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</si>
  <si>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</si>
  <si>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</si>
  <si>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</si>
  <si>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</si>
  <si>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</si>
  <si>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</si>
  <si>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</si>
  <si>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</si>
  <si>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</si>
  <si>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</si>
  <si>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</si>
  <si>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</si>
  <si>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</si>
  <si>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</si>
  <si>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</si>
  <si>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</si>
  <si>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</si>
  <si>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</si>
  <si>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</si>
  <si>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</si>
  <si>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</si>
  <si>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</si>
  <si>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</si>
  <si>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</si>
  <si>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</si>
  <si>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</si>
  <si>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</si>
  <si>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</si>
  <si>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</si>
  <si>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</si>
  <si>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</si>
  <si>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</si>
  <si>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</si>
  <si>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</si>
  <si>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</si>
  <si>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</si>
  <si>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</si>
  <si>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</si>
  <si>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</si>
  <si>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</si>
  <si>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</si>
  <si>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</si>
  <si>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</si>
  <si>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</si>
  <si>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</si>
  <si>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</si>
  <si>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</si>
  <si>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</si>
  <si>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</si>
  <si>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</si>
  <si>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</si>
  <si>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</si>
  <si>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</si>
  <si>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</si>
  <si>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</si>
  <si>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</si>
  <si>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</si>
  <si>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</si>
  <si>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</si>
  <si>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</si>
  <si>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</si>
  <si>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</si>
  <si>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</si>
  <si>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</si>
  <si>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</si>
  <si>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</si>
  <si>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</si>
  <si>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</si>
  <si>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</si>
  <si>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</si>
  <si>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</si>
  <si>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</si>
  <si>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</si>
  <si>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руб.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</si>
  <si>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</si>
  <si>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</si>
  <si>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</si>
  <si>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</si>
  <si>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</si>
  <si>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</si>
  <si>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</si>
  <si>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</si>
  <si>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</si>
  <si>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</si>
  <si>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</si>
  <si>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</si>
  <si>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</si>
  <si>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</si>
  <si>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</si>
  <si>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</si>
  <si>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</si>
  <si>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</si>
  <si>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</si>
  <si>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</si>
  <si>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</si>
  <si>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</si>
  <si>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</si>
  <si>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</si>
  <si>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</si>
  <si>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</si>
  <si>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</si>
  <si>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</si>
  <si>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</si>
  <si>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</si>
  <si>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</si>
  <si>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</si>
  <si>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</si>
  <si>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</si>
  <si>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</si>
  <si>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</si>
  <si>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</si>
  <si>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</si>
  <si>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</si>
  <si>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</si>
  <si>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</si>
  <si>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</si>
  <si>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</si>
  <si>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</si>
  <si>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</si>
  <si>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</si>
  <si>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</si>
  <si>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</si>
  <si>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</si>
  <si>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</si>
  <si>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</si>
  <si>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</si>
  <si>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</si>
  <si>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</si>
  <si>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</si>
  <si>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</si>
  <si>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</si>
  <si>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</si>
  <si>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</si>
  <si>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</si>
  <si>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</si>
  <si>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</si>
  <si>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</si>
  <si>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</si>
  <si>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</si>
  <si>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</si>
  <si>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</si>
  <si>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</si>
  <si>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</si>
  <si>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</si>
  <si>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</si>
  <si>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</si>
  <si>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</si>
  <si>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</si>
  <si>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</si>
  <si>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</si>
  <si>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</si>
  <si>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</si>
  <si>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</si>
  <si>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</si>
  <si>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</si>
  <si>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</si>
  <si>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</si>
  <si>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</si>
  <si>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</si>
  <si>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</si>
  <si>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</si>
  <si>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</si>
  <si>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</si>
  <si>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</si>
  <si>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</si>
  <si>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</si>
  <si>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</si>
  <si>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</si>
  <si>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</si>
  <si>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</si>
  <si>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</si>
  <si>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</si>
  <si>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</si>
  <si>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</si>
  <si>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</si>
  <si>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</si>
  <si>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</si>
  <si>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</si>
  <si>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</si>
  <si>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</si>
  <si>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</si>
  <si>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</si>
  <si>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</si>
  <si>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</si>
  <si>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</si>
  <si>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</si>
  <si>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</si>
  <si>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</si>
  <si>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</si>
  <si>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</si>
  <si>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</si>
  <si>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</si>
  <si>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</si>
  <si>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</si>
  <si>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</si>
  <si>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</si>
  <si>
    <t>Кировской области от 26.04.2024 № 5/7</t>
  </si>
  <si>
    <t>Кировской области от 28.12.2023 № 18/13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</si>
</sst>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8" fillId="55" borderId="43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44" applyNumberFormat="0" applyFill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6" fillId="0" borderId="47" applyNumberFormat="0" applyFill="0" applyAlignment="0" applyProtection="0"/>
    <xf numFmtId="0" fontId="37" fillId="56" borderId="0" applyNumberFormat="0" applyBorder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8" fillId="57" borderId="48" applyNumberFormat="0" applyFon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35" fillId="41" borderId="4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39" fillId="54" borderId="4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7" fillId="54" borderId="4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42" fillId="0" borderId="5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5" borderId="43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7" borderId="48" applyNumberFormat="0" applyFont="0" applyAlignment="0" applyProtection="0"/>
    <xf numFmtId="0" fontId="24" fillId="57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7" borderId="48" applyNumberFormat="0" applyFont="0" applyAlignment="0" applyProtection="0"/>
    <xf numFmtId="0" fontId="45" fillId="57" borderId="48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8" borderId="0" applyNumberFormat="0" applyBorder="0" applyAlignment="0" applyProtection="0"/>
  </cellStyleXfs>
  <cellXfs count="132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/>
    </xf>
    <xf numFmtId="0" fontId="17" fillId="0" borderId="14" xfId="0" applyFont="1" applyBorder="1" applyAlignment="1">
      <alignment vertical="top" wrapText="1"/>
    </xf>
    <xf numFmtId="3" fontId="17" fillId="0" borderId="14" xfId="0" applyNumberFormat="1" applyFont="1" applyBorder="1" applyAlignment="1">
      <alignment vertical="top"/>
    </xf>
    <xf numFmtId="4" fontId="17" fillId="0" borderId="15" xfId="0" applyNumberFormat="1" applyFont="1" applyBorder="1" applyAlignment="1">
      <alignment vertical="top"/>
    </xf>
    <xf numFmtId="0" fontId="17" fillId="0" borderId="16" xfId="0" applyFont="1" applyBorder="1" applyAlignment="1">
      <alignment vertical="top" wrapText="1"/>
    </xf>
    <xf numFmtId="0" fontId="20" fillId="33" borderId="13" xfId="0" applyFont="1" applyFill="1" applyBorder="1" applyAlignment="1">
      <alignment vertical="top" wrapText="1"/>
    </xf>
    <xf numFmtId="0" fontId="20" fillId="33" borderId="17" xfId="0" applyFont="1" applyFill="1" applyBorder="1" applyAlignment="1">
      <alignment vertical="top" wrapText="1"/>
    </xf>
    <xf numFmtId="3" fontId="20" fillId="33" borderId="14" xfId="0" applyNumberFormat="1" applyFont="1" applyFill="1" applyBorder="1" applyAlignment="1">
      <alignment vertical="top"/>
    </xf>
    <xf numFmtId="4" fontId="20" fillId="33" borderId="15" xfId="0" applyNumberFormat="1" applyFont="1" applyFill="1" applyBorder="1" applyAlignment="1">
      <alignment vertical="top"/>
    </xf>
    <xf numFmtId="0" fontId="20" fillId="33" borderId="13" xfId="0" applyFont="1" applyFill="1" applyBorder="1" applyAlignment="1">
      <alignment vertical="top"/>
    </xf>
    <xf numFmtId="0" fontId="20" fillId="33" borderId="17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0" fillId="0" borderId="25" xfId="0" applyFont="1" applyBorder="1" applyAlignment="1">
      <alignment vertical="top" wrapText="1"/>
    </xf>
    <xf numFmtId="0" fontId="20" fillId="0" borderId="26" xfId="0" applyFont="1" applyBorder="1" applyAlignment="1">
      <alignment vertical="top" wrapText="1"/>
    </xf>
    <xf numFmtId="3" fontId="20" fillId="0" borderId="27" xfId="0" applyNumberFormat="1" applyFont="1" applyBorder="1" applyAlignment="1">
      <alignment vertical="top"/>
    </xf>
    <xf numFmtId="4" fontId="20" fillId="0" borderId="28" xfId="0" applyNumberFormat="1" applyFont="1" applyBorder="1" applyAlignment="1">
      <alignment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left" vertical="center"/>
    </xf>
    <xf numFmtId="4" fontId="21" fillId="0" borderId="0" xfId="0" applyNumberFormat="1" applyFont="1" applyFill="1" applyAlignment="1">
      <alignment horizontal="right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0" fontId="20" fillId="0" borderId="29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top" wrapText="1"/>
    </xf>
    <xf numFmtId="3" fontId="20" fillId="0" borderId="30" xfId="0" applyNumberFormat="1" applyFont="1" applyBorder="1" applyAlignment="1">
      <alignment horizontal="center" vertical="top" wrapText="1"/>
    </xf>
    <xf numFmtId="4" fontId="20" fillId="0" borderId="29" xfId="0" applyNumberFormat="1" applyFont="1" applyBorder="1" applyAlignment="1">
      <alignment horizontal="center" vertical="top" wrapText="1"/>
    </xf>
    <xf numFmtId="4" fontId="20" fillId="0" borderId="31" xfId="0" applyNumberFormat="1" applyFont="1" applyBorder="1" applyAlignment="1">
      <alignment horizontal="right" vertical="top" wrapText="1"/>
    </xf>
    <xf numFmtId="0" fontId="17" fillId="34" borderId="30" xfId="0" applyFont="1" applyFill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vertical="top" wrapText="1"/>
    </xf>
    <xf numFmtId="0" fontId="17" fillId="0" borderId="32" xfId="0" applyFont="1" applyBorder="1" applyAlignment="1">
      <alignment vertical="top"/>
    </xf>
    <xf numFmtId="3" fontId="17" fillId="0" borderId="32" xfId="0" applyNumberFormat="1" applyFont="1" applyBorder="1" applyAlignment="1">
      <alignment vertical="top"/>
    </xf>
    <xf numFmtId="4" fontId="17" fillId="0" borderId="29" xfId="0" applyNumberFormat="1" applyFont="1" applyBorder="1" applyAlignment="1">
      <alignment vertical="top"/>
    </xf>
    <xf numFmtId="0" fontId="17" fillId="34" borderId="16" xfId="0" applyFont="1" applyFill="1" applyBorder="1" applyAlignment="1">
      <alignment horizontal="center" vertical="top"/>
    </xf>
    <xf numFmtId="0" fontId="17" fillId="0" borderId="33" xfId="0" applyFont="1" applyBorder="1" applyAlignment="1">
      <alignment horizontal="center" vertical="top"/>
    </xf>
    <xf numFmtId="0" fontId="17" fillId="0" borderId="33" xfId="0" applyFont="1" applyBorder="1" applyAlignment="1">
      <alignment vertical="top" wrapText="1"/>
    </xf>
    <xf numFmtId="0" fontId="20" fillId="35" borderId="14" xfId="0" applyFont="1" applyFill="1" applyBorder="1" applyAlignment="1">
      <alignment vertical="top"/>
    </xf>
    <xf numFmtId="0" fontId="20" fillId="35" borderId="17" xfId="0" applyFont="1" applyFill="1" applyBorder="1" applyAlignment="1">
      <alignment vertical="top"/>
    </xf>
    <xf numFmtId="3" fontId="20" fillId="35" borderId="14" xfId="0" applyNumberFormat="1" applyFont="1" applyFill="1" applyBorder="1" applyAlignment="1">
      <alignment vertical="top"/>
    </xf>
    <xf numFmtId="4" fontId="20" fillId="35" borderId="15" xfId="0" applyNumberFormat="1" applyFont="1" applyFill="1" applyBorder="1" applyAlignment="1">
      <alignment vertical="top"/>
    </xf>
    <xf numFmtId="0" fontId="17" fillId="34" borderId="13" xfId="0" applyFont="1" applyFill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20" fillId="33" borderId="11" xfId="0" applyFont="1" applyFill="1" applyBorder="1" applyAlignment="1">
      <alignment vertical="top"/>
    </xf>
    <xf numFmtId="0" fontId="20" fillId="33" borderId="34" xfId="0" applyFont="1" applyFill="1" applyBorder="1" applyAlignment="1">
      <alignment vertical="top" wrapText="1"/>
    </xf>
    <xf numFmtId="3" fontId="20" fillId="33" borderId="35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21" fillId="0" borderId="0" xfId="0" applyNumberFormat="1" applyFont="1" applyFill="1" applyAlignment="1">
      <alignment horizontal="left" vertical="top"/>
    </xf>
    <xf numFmtId="0" fontId="21" fillId="0" borderId="0" xfId="0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3" fontId="20" fillId="0" borderId="11" xfId="0" applyNumberFormat="1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22" fillId="0" borderId="0" xfId="0" applyFont="1" applyAlignment="1">
      <alignment vertical="top"/>
    </xf>
    <xf numFmtId="0" fontId="20" fillId="33" borderId="26" xfId="0" applyFont="1" applyFill="1" applyBorder="1" applyAlignment="1">
      <alignment vertical="top" wrapText="1"/>
    </xf>
    <xf numFmtId="3" fontId="20" fillId="33" borderId="27" xfId="0" applyNumberFormat="1" applyFont="1" applyFill="1" applyBorder="1" applyAlignment="1">
      <alignment vertical="top"/>
    </xf>
    <xf numFmtId="4" fontId="20" fillId="33" borderId="28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top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7" fillId="34" borderId="36" xfId="0" applyFont="1" applyFill="1" applyBorder="1" applyAlignment="1">
      <alignment horizontal="center" vertical="top"/>
    </xf>
    <xf numFmtId="0" fontId="17" fillId="34" borderId="37" xfId="0" applyFont="1" applyFill="1" applyBorder="1" applyAlignment="1">
      <alignment horizontal="center" vertical="top"/>
    </xf>
    <xf numFmtId="0" fontId="20" fillId="33" borderId="26" xfId="0" applyFont="1" applyFill="1" applyBorder="1" applyAlignment="1">
      <alignment vertical="top"/>
    </xf>
    <xf numFmtId="0" fontId="17" fillId="34" borderId="38" xfId="0" applyFont="1" applyFill="1" applyBorder="1" applyAlignment="1">
      <alignment horizontal="center" vertical="top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4" fontId="17" fillId="0" borderId="0" xfId="0" applyNumberFormat="1" applyFont="1"/>
    <xf numFmtId="4" fontId="21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19" fillId="0" borderId="0" xfId="0" applyFont="1"/>
    <xf numFmtId="0" fontId="20" fillId="0" borderId="12" xfId="0" applyFont="1" applyBorder="1" applyAlignment="1">
      <alignment horizontal="center" vertical="top" wrapText="1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3" fontId="20" fillId="35" borderId="10" xfId="0" applyNumberFormat="1" applyFont="1" applyFill="1" applyBorder="1" applyAlignment="1">
      <alignment vertical="top"/>
    </xf>
    <xf numFmtId="4" fontId="20" fillId="35" borderId="10" xfId="0" applyNumberFormat="1" applyFont="1" applyFill="1" applyBorder="1" applyAlignment="1">
      <alignment vertical="top"/>
    </xf>
    <xf numFmtId="0" fontId="20" fillId="33" borderId="34" xfId="0" applyFont="1" applyFill="1" applyBorder="1" applyAlignment="1">
      <alignment vertical="top"/>
    </xf>
    <xf numFmtId="3" fontId="20" fillId="33" borderId="10" xfId="0" applyNumberFormat="1" applyFont="1" applyFill="1" applyBorder="1" applyAlignment="1">
      <alignment vertical="top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0" fontId="21" fillId="0" borderId="0" xfId="0" applyFont="1" applyFill="1" applyAlignment="1">
      <alignment horizontal="left"/>
    </xf>
    <xf numFmtId="0" fontId="17" fillId="0" borderId="30" xfId="0" applyFont="1" applyBorder="1" applyAlignment="1">
      <alignment horizontal="center" vertical="top"/>
    </xf>
    <xf numFmtId="4" fontId="17" fillId="0" borderId="30" xfId="0" applyNumberFormat="1" applyFont="1" applyBorder="1" applyAlignment="1">
      <alignment vertical="top"/>
    </xf>
    <xf numFmtId="4" fontId="17" fillId="0" borderId="13" xfId="0" applyNumberFormat="1" applyFont="1" applyBorder="1" applyAlignment="1">
      <alignment vertical="top"/>
    </xf>
    <xf numFmtId="4" fontId="20" fillId="35" borderId="13" xfId="0" applyNumberFormat="1" applyFont="1" applyFill="1" applyBorder="1" applyAlignment="1">
      <alignment vertical="top"/>
    </xf>
    <xf numFmtId="0" fontId="20" fillId="33" borderId="25" xfId="0" applyFont="1" applyFill="1" applyBorder="1" applyAlignment="1">
      <alignment vertical="top"/>
    </xf>
    <xf numFmtId="4" fontId="20" fillId="33" borderId="25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left" vertical="top" wrapText="1"/>
    </xf>
    <xf numFmtId="0" fontId="20" fillId="33" borderId="22" xfId="0" applyFont="1" applyFill="1" applyBorder="1" applyAlignment="1">
      <alignment horizontal="left" vertical="top" wrapText="1"/>
    </xf>
    <xf numFmtId="0" fontId="20" fillId="33" borderId="23" xfId="0" applyFont="1" applyFill="1" applyBorder="1" applyAlignment="1">
      <alignment horizontal="left" vertical="top" wrapText="1"/>
    </xf>
    <xf numFmtId="0" fontId="20" fillId="33" borderId="24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7" fillId="0" borderId="39" xfId="0" applyFont="1" applyBorder="1" applyAlignment="1">
      <alignment horizontal="left" vertical="top" wrapText="1"/>
    </xf>
    <xf numFmtId="0" fontId="17" fillId="0" borderId="40" xfId="0" applyFont="1" applyBorder="1" applyAlignment="1">
      <alignment horizontal="left" vertical="top" wrapText="1"/>
    </xf>
    <xf numFmtId="0" fontId="17" fillId="0" borderId="41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7"/>
  <sheetViews>
    <sheetView tabSelected="1" zoomScaleNormal="100" workbookViewId="0">
      <selection activeCell="C8" sqref="C8"/>
    </sheetView>
  </sheetViews>
  <sheetFormatPr defaultRowHeight="15" x14ac:dyDescent="0.25"/>
  <cols>
    <col min="1" max="1" width="28.5703125" style="36" customWidth="1"/>
    <col min="2" max="2" width="14.28515625" style="12" customWidth="1"/>
    <col min="3" max="3" width="90.42578125" style="36" customWidth="1"/>
    <col min="4" max="4" width="20.42578125" style="37" customWidth="1"/>
    <col min="5" max="5" width="20.42578125" style="35" customWidth="1"/>
    <col min="6" max="16384" width="9.140625" style="12"/>
  </cols>
  <sheetData>
    <row r="1" spans="1:5" s="2" customFormat="1" ht="12" x14ac:dyDescent="0.25">
      <c r="A1" s="1"/>
      <c r="C1" s="1"/>
      <c r="D1" s="3" t="s">
        <v>0</v>
      </c>
      <c r="E1" s="4"/>
    </row>
    <row r="2" spans="1:5" s="6" customFormat="1" ht="29.25" customHeight="1" x14ac:dyDescent="0.25">
      <c r="A2" s="5"/>
      <c r="C2" s="5"/>
      <c r="D2" s="7" t="s">
        <v>1</v>
      </c>
      <c r="E2" s="8"/>
    </row>
    <row r="3" spans="1:5" s="2" customFormat="1" ht="12" x14ac:dyDescent="0.25">
      <c r="A3" s="1"/>
      <c r="C3" s="1"/>
      <c r="D3" s="3" t="s">
        <v>2</v>
      </c>
      <c r="E3" s="4"/>
    </row>
    <row r="4" spans="1:5" s="2" customFormat="1" ht="12" x14ac:dyDescent="0.25">
      <c r="A4" s="1"/>
      <c r="C4" s="1"/>
      <c r="D4" s="3" t="s">
        <v>3</v>
      </c>
      <c r="E4" s="4"/>
    </row>
    <row r="5" spans="1:5" s="2" customFormat="1" ht="12" x14ac:dyDescent="0.25">
      <c r="A5" s="1"/>
      <c r="C5" s="1"/>
      <c r="D5" s="3" t="s">
        <v>410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customHeight="1" x14ac:dyDescent="0.25">
      <c r="A7" s="1"/>
      <c r="C7" s="1"/>
      <c r="D7" s="9" t="s">
        <v>4</v>
      </c>
    </row>
    <row r="8" spans="1:5" s="2" customFormat="1" ht="27.75" customHeight="1" x14ac:dyDescent="0.25">
      <c r="A8" s="1"/>
      <c r="C8" s="1"/>
      <c r="D8" s="10" t="s">
        <v>1</v>
      </c>
    </row>
    <row r="9" spans="1:5" s="2" customFormat="1" ht="12" x14ac:dyDescent="0.25">
      <c r="A9" s="1"/>
      <c r="C9" s="1"/>
      <c r="D9" s="3" t="s">
        <v>2</v>
      </c>
    </row>
    <row r="10" spans="1:5" s="2" customFormat="1" ht="12" x14ac:dyDescent="0.25">
      <c r="A10" s="1"/>
      <c r="C10" s="1"/>
      <c r="D10" s="3" t="s">
        <v>3</v>
      </c>
    </row>
    <row r="11" spans="1:5" s="2" customFormat="1" ht="12" x14ac:dyDescent="0.25">
      <c r="A11" s="1"/>
      <c r="C11" s="1"/>
      <c r="D11" s="3" t="s">
        <v>411</v>
      </c>
    </row>
    <row r="12" spans="1:5" s="2" customFormat="1" ht="12" x14ac:dyDescent="0.25">
      <c r="A12" s="1"/>
      <c r="C12" s="1"/>
      <c r="D12" s="3"/>
      <c r="E12" s="11"/>
    </row>
    <row r="13" spans="1:5" ht="29.25" customHeight="1" x14ac:dyDescent="0.25">
      <c r="A13" s="122" t="s">
        <v>5</v>
      </c>
      <c r="B13" s="122"/>
      <c r="C13" s="122"/>
      <c r="D13" s="122"/>
      <c r="E13" s="122"/>
    </row>
    <row r="15" spans="1:5" s="2" customFormat="1" ht="24" x14ac:dyDescent="0.25">
      <c r="A15" s="13" t="s">
        <v>6</v>
      </c>
      <c r="B15" s="13" t="s">
        <v>7</v>
      </c>
      <c r="C15" s="14" t="s">
        <v>8</v>
      </c>
      <c r="D15" s="15" t="s">
        <v>9</v>
      </c>
      <c r="E15" s="16" t="s">
        <v>10</v>
      </c>
    </row>
    <row r="16" spans="1:5" s="2" customFormat="1" ht="12" x14ac:dyDescent="0.25">
      <c r="A16" s="17" t="s">
        <v>11</v>
      </c>
      <c r="B16" s="18" t="s">
        <v>12</v>
      </c>
      <c r="C16" s="19" t="s">
        <v>13</v>
      </c>
      <c r="D16" s="20">
        <v>47</v>
      </c>
      <c r="E16" s="21">
        <v>109810.80000000002</v>
      </c>
    </row>
    <row r="17" spans="1:5" s="2" customFormat="1" ht="12" x14ac:dyDescent="0.25">
      <c r="A17" s="22"/>
      <c r="B17" s="18" t="s">
        <v>14</v>
      </c>
      <c r="C17" s="19" t="s">
        <v>15</v>
      </c>
      <c r="D17" s="20">
        <v>19</v>
      </c>
      <c r="E17" s="21">
        <v>88783.200000000012</v>
      </c>
    </row>
    <row r="18" spans="1:5" s="2" customFormat="1" ht="12" x14ac:dyDescent="0.25">
      <c r="A18" s="22"/>
      <c r="B18" s="18" t="s">
        <v>16</v>
      </c>
      <c r="C18" s="19" t="s">
        <v>17</v>
      </c>
      <c r="D18" s="20">
        <v>79</v>
      </c>
      <c r="E18" s="21">
        <v>183798.53000000003</v>
      </c>
    </row>
    <row r="19" spans="1:5" s="2" customFormat="1" ht="24" x14ac:dyDescent="0.25">
      <c r="A19" s="22"/>
      <c r="B19" s="18" t="s">
        <v>18</v>
      </c>
      <c r="C19" s="19" t="s">
        <v>19</v>
      </c>
      <c r="D19" s="20">
        <v>142</v>
      </c>
      <c r="E19" s="21">
        <v>663537.60000000009</v>
      </c>
    </row>
    <row r="20" spans="1:5" s="2" customFormat="1" ht="12" x14ac:dyDescent="0.25">
      <c r="A20" s="22"/>
      <c r="B20" s="18" t="s">
        <v>20</v>
      </c>
      <c r="C20" s="19" t="s">
        <v>21</v>
      </c>
      <c r="D20" s="20">
        <v>90</v>
      </c>
      <c r="E20" s="21">
        <v>209727.48</v>
      </c>
    </row>
    <row r="21" spans="1:5" s="2" customFormat="1" ht="12" x14ac:dyDescent="0.25">
      <c r="A21" s="22"/>
      <c r="B21" s="18" t="s">
        <v>22</v>
      </c>
      <c r="C21" s="19" t="s">
        <v>23</v>
      </c>
      <c r="D21" s="20">
        <v>333</v>
      </c>
      <c r="E21" s="21">
        <v>777289.84000000008</v>
      </c>
    </row>
    <row r="22" spans="1:5" s="2" customFormat="1" ht="24" x14ac:dyDescent="0.25">
      <c r="A22" s="22"/>
      <c r="B22" s="18" t="s">
        <v>24</v>
      </c>
      <c r="C22" s="19" t="s">
        <v>25</v>
      </c>
      <c r="D22" s="20">
        <v>95</v>
      </c>
      <c r="E22" s="21">
        <v>443916</v>
      </c>
    </row>
    <row r="23" spans="1:5" s="2" customFormat="1" ht="12" x14ac:dyDescent="0.25">
      <c r="A23" s="22"/>
      <c r="B23" s="18" t="s">
        <v>26</v>
      </c>
      <c r="C23" s="19" t="s">
        <v>27</v>
      </c>
      <c r="D23" s="20">
        <v>2613</v>
      </c>
      <c r="E23" s="21">
        <v>6097013.9500000002</v>
      </c>
    </row>
    <row r="24" spans="1:5" s="2" customFormat="1" ht="12" x14ac:dyDescent="0.25">
      <c r="A24" s="22"/>
      <c r="B24" s="18" t="s">
        <v>28</v>
      </c>
      <c r="C24" s="19" t="s">
        <v>29</v>
      </c>
      <c r="D24" s="20">
        <v>34</v>
      </c>
      <c r="E24" s="21">
        <v>158875.20000000001</v>
      </c>
    </row>
    <row r="25" spans="1:5" s="2" customFormat="1" ht="12" x14ac:dyDescent="0.25">
      <c r="A25" s="22"/>
      <c r="B25" s="18" t="s">
        <v>30</v>
      </c>
      <c r="C25" s="19" t="s">
        <v>31</v>
      </c>
      <c r="D25" s="20">
        <v>74</v>
      </c>
      <c r="E25" s="21">
        <v>172436.49999999997</v>
      </c>
    </row>
    <row r="26" spans="1:5" s="2" customFormat="1" ht="12" x14ac:dyDescent="0.25">
      <c r="A26" s="22"/>
      <c r="B26" s="18" t="s">
        <v>32</v>
      </c>
      <c r="C26" s="19" t="s">
        <v>33</v>
      </c>
      <c r="D26" s="20">
        <v>1622</v>
      </c>
      <c r="E26" s="21">
        <v>3787949.5300000003</v>
      </c>
    </row>
    <row r="27" spans="1:5" s="2" customFormat="1" ht="12" x14ac:dyDescent="0.25">
      <c r="A27" s="22"/>
      <c r="B27" s="18" t="s">
        <v>34</v>
      </c>
      <c r="C27" s="19" t="s">
        <v>35</v>
      </c>
      <c r="D27" s="20">
        <v>599</v>
      </c>
      <c r="E27" s="21">
        <v>1398543.69</v>
      </c>
    </row>
    <row r="28" spans="1:5" s="2" customFormat="1" ht="12" x14ac:dyDescent="0.25">
      <c r="A28" s="22"/>
      <c r="B28" s="18" t="s">
        <v>36</v>
      </c>
      <c r="C28" s="19" t="s">
        <v>37</v>
      </c>
      <c r="D28" s="20">
        <v>78</v>
      </c>
      <c r="E28" s="21">
        <v>182056.36000000004</v>
      </c>
    </row>
    <row r="29" spans="1:5" s="2" customFormat="1" ht="12" x14ac:dyDescent="0.25">
      <c r="A29" s="22"/>
      <c r="B29" s="18" t="s">
        <v>38</v>
      </c>
      <c r="C29" s="19" t="s">
        <v>39</v>
      </c>
      <c r="D29" s="20">
        <v>27</v>
      </c>
      <c r="E29" s="21">
        <v>62534.28</v>
      </c>
    </row>
    <row r="30" spans="1:5" s="2" customFormat="1" ht="12" x14ac:dyDescent="0.25">
      <c r="A30" s="22"/>
      <c r="B30" s="18" t="s">
        <v>40</v>
      </c>
      <c r="C30" s="19" t="s">
        <v>41</v>
      </c>
      <c r="D30" s="20">
        <v>64</v>
      </c>
      <c r="E30" s="21">
        <v>148569.69</v>
      </c>
    </row>
    <row r="31" spans="1:5" s="2" customFormat="1" ht="12" x14ac:dyDescent="0.25">
      <c r="A31" s="22"/>
      <c r="B31" s="18" t="s">
        <v>42</v>
      </c>
      <c r="C31" s="19" t="s">
        <v>43</v>
      </c>
      <c r="D31" s="20">
        <v>24</v>
      </c>
      <c r="E31" s="21">
        <v>112055.78</v>
      </c>
    </row>
    <row r="32" spans="1:5" s="2" customFormat="1" ht="12" x14ac:dyDescent="0.25">
      <c r="A32" s="22"/>
      <c r="B32" s="18" t="s">
        <v>44</v>
      </c>
      <c r="C32" s="19" t="s">
        <v>45</v>
      </c>
      <c r="D32" s="20">
        <v>2056</v>
      </c>
      <c r="E32" s="21">
        <v>4790382.5000000019</v>
      </c>
    </row>
    <row r="33" spans="1:5" s="2" customFormat="1" ht="12" x14ac:dyDescent="0.25">
      <c r="A33" s="22"/>
      <c r="B33" s="18" t="s">
        <v>46</v>
      </c>
      <c r="C33" s="19" t="s">
        <v>47</v>
      </c>
      <c r="D33" s="20">
        <v>108</v>
      </c>
      <c r="E33" s="21">
        <v>252011.23000000004</v>
      </c>
    </row>
    <row r="34" spans="1:5" s="2" customFormat="1" ht="24" x14ac:dyDescent="0.25">
      <c r="A34" s="22"/>
      <c r="B34" s="18" t="s">
        <v>48</v>
      </c>
      <c r="C34" s="19" t="s">
        <v>49</v>
      </c>
      <c r="D34" s="20">
        <v>574</v>
      </c>
      <c r="E34" s="21">
        <v>2679444.6</v>
      </c>
    </row>
    <row r="35" spans="1:5" s="2" customFormat="1" ht="12" x14ac:dyDescent="0.25">
      <c r="A35" s="22"/>
      <c r="B35" s="18" t="s">
        <v>50</v>
      </c>
      <c r="C35" s="19" t="s">
        <v>51</v>
      </c>
      <c r="D35" s="20">
        <v>15415</v>
      </c>
      <c r="E35" s="21">
        <v>32327322.280000009</v>
      </c>
    </row>
    <row r="36" spans="1:5" s="2" customFormat="1" ht="24" x14ac:dyDescent="0.25">
      <c r="A36" s="22"/>
      <c r="B36" s="18" t="s">
        <v>52</v>
      </c>
      <c r="C36" s="19" t="s">
        <v>53</v>
      </c>
      <c r="D36" s="20">
        <v>8880</v>
      </c>
      <c r="E36" s="21">
        <v>41472706.039999999</v>
      </c>
    </row>
    <row r="37" spans="1:5" s="2" customFormat="1" ht="12" x14ac:dyDescent="0.25">
      <c r="A37" s="22"/>
      <c r="B37" s="18" t="s">
        <v>54</v>
      </c>
      <c r="C37" s="19" t="s">
        <v>55</v>
      </c>
      <c r="D37" s="20">
        <v>1825</v>
      </c>
      <c r="E37" s="21">
        <v>4251496.88</v>
      </c>
    </row>
    <row r="38" spans="1:5" s="2" customFormat="1" ht="12" x14ac:dyDescent="0.25">
      <c r="A38" s="22"/>
      <c r="B38" s="18" t="s">
        <v>56</v>
      </c>
      <c r="C38" s="19" t="s">
        <v>57</v>
      </c>
      <c r="D38" s="20">
        <v>26</v>
      </c>
      <c r="E38" s="21">
        <v>60654.979999999996</v>
      </c>
    </row>
    <row r="39" spans="1:5" s="2" customFormat="1" ht="12" x14ac:dyDescent="0.25">
      <c r="A39" s="22"/>
      <c r="B39" s="18" t="s">
        <v>58</v>
      </c>
      <c r="C39" s="19" t="s">
        <v>59</v>
      </c>
      <c r="D39" s="20">
        <v>21</v>
      </c>
      <c r="E39" s="21">
        <v>48881.56</v>
      </c>
    </row>
    <row r="40" spans="1:5" s="2" customFormat="1" ht="12" x14ac:dyDescent="0.25">
      <c r="A40" s="22"/>
      <c r="B40" s="18" t="s">
        <v>60</v>
      </c>
      <c r="C40" s="19" t="s">
        <v>61</v>
      </c>
      <c r="D40" s="20">
        <v>4</v>
      </c>
      <c r="E40" s="21">
        <v>9299.8900000000012</v>
      </c>
    </row>
    <row r="41" spans="1:5" s="2" customFormat="1" ht="12" x14ac:dyDescent="0.25">
      <c r="A41" s="22"/>
      <c r="B41" s="18" t="s">
        <v>62</v>
      </c>
      <c r="C41" s="19" t="s">
        <v>63</v>
      </c>
      <c r="D41" s="20">
        <v>173</v>
      </c>
      <c r="E41" s="21">
        <v>403237.29</v>
      </c>
    </row>
    <row r="42" spans="1:5" s="2" customFormat="1" ht="12" x14ac:dyDescent="0.25">
      <c r="A42" s="22"/>
      <c r="B42" s="18" t="s">
        <v>64</v>
      </c>
      <c r="C42" s="19" t="s">
        <v>65</v>
      </c>
      <c r="D42" s="20">
        <v>741</v>
      </c>
      <c r="E42" s="21">
        <v>3287941.11</v>
      </c>
    </row>
    <row r="43" spans="1:5" s="2" customFormat="1" ht="12" x14ac:dyDescent="0.25">
      <c r="A43" s="22"/>
      <c r="B43" s="18" t="s">
        <v>66</v>
      </c>
      <c r="C43" s="19" t="s">
        <v>67</v>
      </c>
      <c r="D43" s="20">
        <v>176</v>
      </c>
      <c r="E43" s="21">
        <v>410657.88</v>
      </c>
    </row>
    <row r="44" spans="1:5" s="2" customFormat="1" ht="12" x14ac:dyDescent="0.25">
      <c r="A44" s="22"/>
      <c r="B44" s="18" t="s">
        <v>68</v>
      </c>
      <c r="C44" s="19" t="s">
        <v>69</v>
      </c>
      <c r="D44" s="20">
        <v>1517</v>
      </c>
      <c r="E44" s="21">
        <v>7087083.46</v>
      </c>
    </row>
    <row r="45" spans="1:5" s="2" customFormat="1" ht="12" x14ac:dyDescent="0.25">
      <c r="A45" s="22"/>
      <c r="B45" s="18" t="s">
        <v>70</v>
      </c>
      <c r="C45" s="19" t="s">
        <v>71</v>
      </c>
      <c r="D45" s="20">
        <v>97</v>
      </c>
      <c r="E45" s="21">
        <v>226630.80000000002</v>
      </c>
    </row>
    <row r="46" spans="1:5" s="2" customFormat="1" ht="12" x14ac:dyDescent="0.25">
      <c r="A46" s="22"/>
      <c r="B46" s="18" t="s">
        <v>72</v>
      </c>
      <c r="C46" s="19" t="s">
        <v>73</v>
      </c>
      <c r="D46" s="20">
        <v>10665</v>
      </c>
      <c r="E46" s="21">
        <v>21933756.780000001</v>
      </c>
    </row>
    <row r="47" spans="1:5" s="2" customFormat="1" ht="12" x14ac:dyDescent="0.25">
      <c r="A47" s="22"/>
      <c r="B47" s="18" t="s">
        <v>74</v>
      </c>
      <c r="C47" s="19" t="s">
        <v>75</v>
      </c>
      <c r="D47" s="20">
        <v>482</v>
      </c>
      <c r="E47" s="21">
        <v>2249729.84</v>
      </c>
    </row>
    <row r="48" spans="1:5" s="2" customFormat="1" ht="12" x14ac:dyDescent="0.25">
      <c r="A48" s="22"/>
      <c r="B48" s="18" t="s">
        <v>76</v>
      </c>
      <c r="C48" s="19" t="s">
        <v>77</v>
      </c>
      <c r="D48" s="20">
        <v>100</v>
      </c>
      <c r="E48" s="21">
        <v>465817.27999999997</v>
      </c>
    </row>
    <row r="49" spans="1:5" s="2" customFormat="1" ht="12" x14ac:dyDescent="0.25">
      <c r="A49" s="22"/>
      <c r="B49" s="18" t="s">
        <v>78</v>
      </c>
      <c r="C49" s="19" t="s">
        <v>79</v>
      </c>
      <c r="D49" s="20">
        <v>754</v>
      </c>
      <c r="E49" s="21">
        <v>1760228.5899999996</v>
      </c>
    </row>
    <row r="50" spans="1:5" s="2" customFormat="1" ht="12.75" customHeight="1" x14ac:dyDescent="0.25">
      <c r="A50" s="22"/>
      <c r="B50" s="18" t="s">
        <v>80</v>
      </c>
      <c r="C50" s="19" t="s">
        <v>81</v>
      </c>
      <c r="D50" s="20">
        <v>36</v>
      </c>
      <c r="E50" s="21">
        <v>84110.400000000009</v>
      </c>
    </row>
    <row r="51" spans="1:5" s="2" customFormat="1" ht="12" customHeight="1" x14ac:dyDescent="0.25">
      <c r="A51" s="22"/>
      <c r="B51" s="18" t="s">
        <v>82</v>
      </c>
      <c r="C51" s="19" t="s">
        <v>83</v>
      </c>
      <c r="D51" s="20">
        <v>515</v>
      </c>
      <c r="E51" s="21">
        <v>2404115.0799999996</v>
      </c>
    </row>
    <row r="52" spans="1:5" s="2" customFormat="1" ht="12" x14ac:dyDescent="0.25">
      <c r="A52" s="22"/>
      <c r="B52" s="18" t="s">
        <v>84</v>
      </c>
      <c r="C52" s="19" t="s">
        <v>85</v>
      </c>
      <c r="D52" s="20">
        <v>156</v>
      </c>
      <c r="E52" s="21">
        <v>362832.84</v>
      </c>
    </row>
    <row r="53" spans="1:5" s="2" customFormat="1" ht="12" x14ac:dyDescent="0.25">
      <c r="A53" s="22"/>
      <c r="B53" s="18" t="s">
        <v>86</v>
      </c>
      <c r="C53" s="19" t="s">
        <v>87</v>
      </c>
      <c r="D53" s="20">
        <v>1515</v>
      </c>
      <c r="E53" s="21">
        <v>4346845.24</v>
      </c>
    </row>
    <row r="54" spans="1:5" s="2" customFormat="1" ht="24" x14ac:dyDescent="0.25">
      <c r="A54" s="22"/>
      <c r="B54" s="18" t="s">
        <v>88</v>
      </c>
      <c r="C54" s="19" t="s">
        <v>89</v>
      </c>
      <c r="D54" s="20">
        <v>8727</v>
      </c>
      <c r="E54" s="21">
        <v>44149394.919999994</v>
      </c>
    </row>
    <row r="55" spans="1:5" s="2" customFormat="1" ht="12" x14ac:dyDescent="0.25">
      <c r="A55" s="22"/>
      <c r="B55" s="18" t="s">
        <v>90</v>
      </c>
      <c r="C55" s="19" t="s">
        <v>91</v>
      </c>
      <c r="D55" s="20">
        <v>255</v>
      </c>
      <c r="E55" s="21">
        <v>1289969.6399999999</v>
      </c>
    </row>
    <row r="56" spans="1:5" s="2" customFormat="1" ht="24" x14ac:dyDescent="0.25">
      <c r="A56" s="22"/>
      <c r="B56" s="18" t="s">
        <v>92</v>
      </c>
      <c r="C56" s="19" t="s">
        <v>93</v>
      </c>
      <c r="D56" s="20">
        <v>964</v>
      </c>
      <c r="E56" s="21">
        <v>4848069.92</v>
      </c>
    </row>
    <row r="57" spans="1:5" s="2" customFormat="1" ht="12" x14ac:dyDescent="0.25">
      <c r="A57" s="22"/>
      <c r="B57" s="18" t="s">
        <v>94</v>
      </c>
      <c r="C57" s="19" t="s">
        <v>95</v>
      </c>
      <c r="D57" s="20">
        <v>19</v>
      </c>
      <c r="E57" s="21">
        <v>44391.600000000006</v>
      </c>
    </row>
    <row r="58" spans="1:5" s="2" customFormat="1" ht="12" x14ac:dyDescent="0.25">
      <c r="A58" s="22"/>
      <c r="B58" s="18" t="s">
        <v>96</v>
      </c>
      <c r="C58" s="19" t="s">
        <v>97</v>
      </c>
      <c r="D58" s="20">
        <v>239</v>
      </c>
      <c r="E58" s="21">
        <v>1116799.2</v>
      </c>
    </row>
    <row r="59" spans="1:5" s="2" customFormat="1" ht="12" x14ac:dyDescent="0.25">
      <c r="A59" s="22"/>
      <c r="B59" s="18" t="s">
        <v>98</v>
      </c>
      <c r="C59" s="19" t="s">
        <v>99</v>
      </c>
      <c r="D59" s="20">
        <v>11</v>
      </c>
      <c r="E59" s="21">
        <v>51400.800000000003</v>
      </c>
    </row>
    <row r="60" spans="1:5" s="2" customFormat="1" ht="13.5" customHeight="1" x14ac:dyDescent="0.25">
      <c r="A60" s="22"/>
      <c r="B60" s="18" t="s">
        <v>100</v>
      </c>
      <c r="C60" s="19" t="s">
        <v>101</v>
      </c>
      <c r="D60" s="20">
        <v>25</v>
      </c>
      <c r="E60" s="21">
        <v>58410</v>
      </c>
    </row>
    <row r="61" spans="1:5" s="2" customFormat="1" ht="12.75" customHeight="1" x14ac:dyDescent="0.25">
      <c r="A61" s="22"/>
      <c r="B61" s="18" t="s">
        <v>102</v>
      </c>
      <c r="C61" s="19" t="s">
        <v>103</v>
      </c>
      <c r="D61" s="20">
        <v>165</v>
      </c>
      <c r="E61" s="21">
        <v>385506</v>
      </c>
    </row>
    <row r="62" spans="1:5" s="2" customFormat="1" ht="13.5" customHeight="1" x14ac:dyDescent="0.25">
      <c r="A62" s="22"/>
      <c r="B62" s="18" t="s">
        <v>104</v>
      </c>
      <c r="C62" s="19" t="s">
        <v>105</v>
      </c>
      <c r="D62" s="20">
        <v>18</v>
      </c>
      <c r="E62" s="21">
        <v>42055.200000000004</v>
      </c>
    </row>
    <row r="63" spans="1:5" s="2" customFormat="1" ht="12" x14ac:dyDescent="0.25">
      <c r="A63" s="22"/>
      <c r="B63" s="18" t="s">
        <v>106</v>
      </c>
      <c r="C63" s="19" t="s">
        <v>107</v>
      </c>
      <c r="D63" s="20">
        <v>3</v>
      </c>
      <c r="E63" s="21">
        <v>7009.2000000000007</v>
      </c>
    </row>
    <row r="64" spans="1:5" s="2" customFormat="1" ht="12" x14ac:dyDescent="0.25">
      <c r="A64" s="23" t="s">
        <v>108</v>
      </c>
      <c r="B64" s="24"/>
      <c r="C64" s="24"/>
      <c r="D64" s="25">
        <v>62202</v>
      </c>
      <c r="E64" s="26">
        <v>197505091.45999998</v>
      </c>
    </row>
    <row r="65" spans="1:5" s="2" customFormat="1" ht="12" x14ac:dyDescent="0.25">
      <c r="A65" s="17" t="s">
        <v>109</v>
      </c>
      <c r="B65" s="18" t="s">
        <v>110</v>
      </c>
      <c r="C65" s="19" t="s">
        <v>111</v>
      </c>
      <c r="D65" s="20">
        <v>27</v>
      </c>
      <c r="E65" s="21">
        <v>84893.1</v>
      </c>
    </row>
    <row r="66" spans="1:5" s="2" customFormat="1" ht="12" x14ac:dyDescent="0.25">
      <c r="A66" s="22"/>
      <c r="B66" s="18" t="s">
        <v>112</v>
      </c>
      <c r="C66" s="19" t="s">
        <v>113</v>
      </c>
      <c r="D66" s="20">
        <v>224</v>
      </c>
      <c r="E66" s="21">
        <v>1330829.8800000001</v>
      </c>
    </row>
    <row r="67" spans="1:5" s="2" customFormat="1" ht="12" x14ac:dyDescent="0.25">
      <c r="A67" s="22"/>
      <c r="B67" s="18" t="s">
        <v>114</v>
      </c>
      <c r="C67" s="19" t="s">
        <v>115</v>
      </c>
      <c r="D67" s="20">
        <v>3205</v>
      </c>
      <c r="E67" s="21">
        <v>9514142.8000000007</v>
      </c>
    </row>
    <row r="68" spans="1:5" s="2" customFormat="1" ht="12" x14ac:dyDescent="0.25">
      <c r="A68" s="22"/>
      <c r="B68" s="18" t="s">
        <v>116</v>
      </c>
      <c r="C68" s="19" t="s">
        <v>117</v>
      </c>
      <c r="D68" s="20">
        <v>430</v>
      </c>
      <c r="E68" s="21">
        <v>2552568.6</v>
      </c>
    </row>
    <row r="69" spans="1:5" s="2" customFormat="1" ht="12" x14ac:dyDescent="0.25">
      <c r="A69" s="22"/>
      <c r="B69" s="18" t="s">
        <v>118</v>
      </c>
      <c r="C69" s="19" t="s">
        <v>119</v>
      </c>
      <c r="D69" s="20">
        <v>28</v>
      </c>
      <c r="E69" s="21">
        <v>88421.760000000009</v>
      </c>
    </row>
    <row r="70" spans="1:5" s="2" customFormat="1" ht="12" x14ac:dyDescent="0.25">
      <c r="A70" s="22"/>
      <c r="B70" s="18" t="s">
        <v>120</v>
      </c>
      <c r="C70" s="19" t="s">
        <v>121</v>
      </c>
      <c r="D70" s="20">
        <v>1630</v>
      </c>
      <c r="E70" s="21">
        <v>5141230.5999999996</v>
      </c>
    </row>
    <row r="71" spans="1:5" s="2" customFormat="1" ht="12" x14ac:dyDescent="0.25">
      <c r="A71" s="22"/>
      <c r="B71" s="18" t="s">
        <v>122</v>
      </c>
      <c r="C71" s="19" t="s">
        <v>123</v>
      </c>
      <c r="D71" s="20">
        <v>10</v>
      </c>
      <c r="E71" s="21">
        <v>59443.199999999997</v>
      </c>
    </row>
    <row r="72" spans="1:5" s="2" customFormat="1" ht="12" x14ac:dyDescent="0.25">
      <c r="A72" s="22"/>
      <c r="B72" s="18" t="s">
        <v>124</v>
      </c>
      <c r="C72" s="19" t="s">
        <v>125</v>
      </c>
      <c r="D72" s="20">
        <v>12</v>
      </c>
      <c r="E72" s="21">
        <v>37895.040000000001</v>
      </c>
    </row>
    <row r="73" spans="1:5" s="2" customFormat="1" ht="12" x14ac:dyDescent="0.25">
      <c r="A73" s="22"/>
      <c r="B73" s="18" t="s">
        <v>126</v>
      </c>
      <c r="C73" s="19" t="s">
        <v>127</v>
      </c>
      <c r="D73" s="20">
        <v>351</v>
      </c>
      <c r="E73" s="21">
        <v>1108429.92</v>
      </c>
    </row>
    <row r="74" spans="1:5" s="2" customFormat="1" ht="12" x14ac:dyDescent="0.25">
      <c r="A74" s="22"/>
      <c r="B74" s="18" t="s">
        <v>128</v>
      </c>
      <c r="C74" s="19" t="s">
        <v>129</v>
      </c>
      <c r="D74" s="20">
        <v>15</v>
      </c>
      <c r="E74" s="21">
        <v>47368.800000000003</v>
      </c>
    </row>
    <row r="75" spans="1:5" s="2" customFormat="1" ht="12" x14ac:dyDescent="0.25">
      <c r="A75" s="22"/>
      <c r="B75" s="18" t="s">
        <v>130</v>
      </c>
      <c r="C75" s="19" t="s">
        <v>131</v>
      </c>
      <c r="D75" s="20">
        <v>15</v>
      </c>
      <c r="E75" s="21">
        <v>89164.800000000003</v>
      </c>
    </row>
    <row r="76" spans="1:5" s="2" customFormat="1" ht="12" x14ac:dyDescent="0.25">
      <c r="A76" s="22"/>
      <c r="B76" s="18" t="s">
        <v>132</v>
      </c>
      <c r="C76" s="19" t="s">
        <v>133</v>
      </c>
      <c r="D76" s="20">
        <v>13</v>
      </c>
      <c r="E76" s="21">
        <v>38638.080000000002</v>
      </c>
    </row>
    <row r="77" spans="1:5" s="2" customFormat="1" ht="12" x14ac:dyDescent="0.25">
      <c r="A77" s="22"/>
      <c r="B77" s="18" t="s">
        <v>134</v>
      </c>
      <c r="C77" s="19" t="s">
        <v>135</v>
      </c>
      <c r="D77" s="20">
        <v>15</v>
      </c>
      <c r="E77" s="21">
        <v>86378.400000000009</v>
      </c>
    </row>
    <row r="78" spans="1:5" s="2" customFormat="1" ht="12" x14ac:dyDescent="0.25">
      <c r="A78" s="22"/>
      <c r="B78" s="18" t="s">
        <v>136</v>
      </c>
      <c r="C78" s="19" t="s">
        <v>137</v>
      </c>
      <c r="D78" s="20">
        <v>77</v>
      </c>
      <c r="E78" s="21">
        <v>242789.10000000003</v>
      </c>
    </row>
    <row r="79" spans="1:5" s="2" customFormat="1" ht="12" x14ac:dyDescent="0.25">
      <c r="A79" s="22"/>
      <c r="B79" s="18" t="s">
        <v>138</v>
      </c>
      <c r="C79" s="19" t="s">
        <v>139</v>
      </c>
      <c r="D79" s="20">
        <v>274</v>
      </c>
      <c r="E79" s="21">
        <v>1628278.48</v>
      </c>
    </row>
    <row r="80" spans="1:5" s="2" customFormat="1" ht="12" x14ac:dyDescent="0.25">
      <c r="A80" s="22"/>
      <c r="B80" s="18" t="s">
        <v>140</v>
      </c>
      <c r="C80" s="19" t="s">
        <v>141</v>
      </c>
      <c r="D80" s="20">
        <v>3708</v>
      </c>
      <c r="E80" s="21">
        <v>12725954.48</v>
      </c>
    </row>
    <row r="81" spans="1:5" s="2" customFormat="1" ht="12" x14ac:dyDescent="0.25">
      <c r="A81" s="22"/>
      <c r="B81" s="18" t="s">
        <v>142</v>
      </c>
      <c r="C81" s="19" t="s">
        <v>143</v>
      </c>
      <c r="D81" s="20">
        <v>2186</v>
      </c>
      <c r="E81" s="21">
        <v>12983583.920000002</v>
      </c>
    </row>
    <row r="82" spans="1:5" s="2" customFormat="1" ht="12" x14ac:dyDescent="0.25">
      <c r="A82" s="22"/>
      <c r="B82" s="18" t="s">
        <v>144</v>
      </c>
      <c r="C82" s="19" t="s">
        <v>145</v>
      </c>
      <c r="D82" s="20">
        <v>93</v>
      </c>
      <c r="E82" s="21">
        <v>552821.76000000001</v>
      </c>
    </row>
    <row r="83" spans="1:5" s="2" customFormat="1" ht="12" x14ac:dyDescent="0.25">
      <c r="A83" s="22"/>
      <c r="B83" s="18" t="s">
        <v>146</v>
      </c>
      <c r="C83" s="19" t="s">
        <v>147</v>
      </c>
      <c r="D83" s="20">
        <v>69</v>
      </c>
      <c r="E83" s="21">
        <v>217896.48</v>
      </c>
    </row>
    <row r="84" spans="1:5" s="2" customFormat="1" ht="12" x14ac:dyDescent="0.25">
      <c r="A84" s="22"/>
      <c r="B84" s="18" t="s">
        <v>148</v>
      </c>
      <c r="C84" s="19" t="s">
        <v>149</v>
      </c>
      <c r="D84" s="20">
        <v>29</v>
      </c>
      <c r="E84" s="21">
        <v>86192.639999999999</v>
      </c>
    </row>
    <row r="85" spans="1:5" s="2" customFormat="1" ht="12" x14ac:dyDescent="0.25">
      <c r="A85" s="22"/>
      <c r="B85" s="18" t="s">
        <v>150</v>
      </c>
      <c r="C85" s="19" t="s">
        <v>151</v>
      </c>
      <c r="D85" s="20">
        <v>591</v>
      </c>
      <c r="E85" s="21">
        <v>1754802.06</v>
      </c>
    </row>
    <row r="86" spans="1:5" s="2" customFormat="1" ht="12" x14ac:dyDescent="0.25">
      <c r="A86" s="22"/>
      <c r="B86" s="18" t="s">
        <v>152</v>
      </c>
      <c r="C86" s="19" t="s">
        <v>153</v>
      </c>
      <c r="D86" s="20">
        <v>2108</v>
      </c>
      <c r="E86" s="21">
        <v>11740048.359999999</v>
      </c>
    </row>
    <row r="87" spans="1:5" s="2" customFormat="1" ht="12" x14ac:dyDescent="0.25">
      <c r="A87" s="22"/>
      <c r="B87" s="18" t="s">
        <v>154</v>
      </c>
      <c r="C87" s="19" t="s">
        <v>155</v>
      </c>
      <c r="D87" s="20">
        <v>376</v>
      </c>
      <c r="E87" s="21">
        <v>1325688.44</v>
      </c>
    </row>
    <row r="88" spans="1:5" s="2" customFormat="1" ht="12" x14ac:dyDescent="0.25">
      <c r="A88" s="22"/>
      <c r="B88" s="18" t="s">
        <v>156</v>
      </c>
      <c r="C88" s="19" t="s">
        <v>157</v>
      </c>
      <c r="D88" s="20">
        <v>1009</v>
      </c>
      <c r="E88" s="21">
        <v>6088818.04</v>
      </c>
    </row>
    <row r="89" spans="1:5" s="2" customFormat="1" ht="12" x14ac:dyDescent="0.25">
      <c r="A89" s="22"/>
      <c r="B89" s="18" t="s">
        <v>158</v>
      </c>
      <c r="C89" s="19" t="s">
        <v>159</v>
      </c>
      <c r="D89" s="20">
        <v>177</v>
      </c>
      <c r="E89" s="21">
        <v>624227.53</v>
      </c>
    </row>
    <row r="90" spans="1:5" s="2" customFormat="1" ht="12" x14ac:dyDescent="0.25">
      <c r="A90" s="22"/>
      <c r="B90" s="18" t="s">
        <v>160</v>
      </c>
      <c r="C90" s="19" t="s">
        <v>161</v>
      </c>
      <c r="D90" s="20">
        <v>229</v>
      </c>
      <c r="E90" s="21">
        <v>1381810.0799999998</v>
      </c>
    </row>
    <row r="91" spans="1:5" s="2" customFormat="1" ht="12" x14ac:dyDescent="0.25">
      <c r="A91" s="22"/>
      <c r="B91" s="18" t="s">
        <v>162</v>
      </c>
      <c r="C91" s="19" t="s">
        <v>163</v>
      </c>
      <c r="D91" s="20">
        <v>140</v>
      </c>
      <c r="E91" s="21">
        <v>441181.95</v>
      </c>
    </row>
    <row r="92" spans="1:5" s="2" customFormat="1" ht="12" customHeight="1" x14ac:dyDescent="0.25">
      <c r="A92" s="22"/>
      <c r="B92" s="18" t="s">
        <v>164</v>
      </c>
      <c r="C92" s="19" t="s">
        <v>165</v>
      </c>
      <c r="D92" s="20">
        <v>12</v>
      </c>
      <c r="E92" s="21">
        <v>37895.040000000001</v>
      </c>
    </row>
    <row r="93" spans="1:5" s="2" customFormat="1" ht="12" customHeight="1" x14ac:dyDescent="0.25">
      <c r="A93" s="22"/>
      <c r="B93" s="18" t="s">
        <v>166</v>
      </c>
      <c r="C93" s="19" t="s">
        <v>167</v>
      </c>
      <c r="D93" s="20">
        <v>5</v>
      </c>
      <c r="E93" s="21">
        <v>15789.6</v>
      </c>
    </row>
    <row r="94" spans="1:5" s="2" customFormat="1" ht="12" customHeight="1" x14ac:dyDescent="0.25">
      <c r="A94" s="22"/>
      <c r="B94" s="18" t="s">
        <v>168</v>
      </c>
      <c r="C94" s="19" t="s">
        <v>169</v>
      </c>
      <c r="D94" s="20">
        <v>2</v>
      </c>
      <c r="E94" s="21">
        <v>6315.84</v>
      </c>
    </row>
    <row r="95" spans="1:5" s="2" customFormat="1" ht="12" customHeight="1" x14ac:dyDescent="0.25">
      <c r="A95" s="23" t="s">
        <v>170</v>
      </c>
      <c r="B95" s="24"/>
      <c r="C95" s="24"/>
      <c r="D95" s="25">
        <v>17060</v>
      </c>
      <c r="E95" s="26">
        <v>72033498.780000001</v>
      </c>
    </row>
    <row r="96" spans="1:5" s="2" customFormat="1" ht="12" customHeight="1" x14ac:dyDescent="0.25">
      <c r="A96" s="119" t="s">
        <v>171</v>
      </c>
      <c r="B96" s="18" t="s">
        <v>172</v>
      </c>
      <c r="C96" s="19" t="s">
        <v>173</v>
      </c>
      <c r="D96" s="20">
        <v>44977</v>
      </c>
      <c r="E96" s="21">
        <v>28437710.989999995</v>
      </c>
    </row>
    <row r="97" spans="1:5" s="2" customFormat="1" ht="12" customHeight="1" x14ac:dyDescent="0.25">
      <c r="A97" s="120"/>
      <c r="B97" s="18" t="s">
        <v>174</v>
      </c>
      <c r="C97" s="19" t="s">
        <v>175</v>
      </c>
      <c r="D97" s="20">
        <v>8</v>
      </c>
      <c r="E97" s="21">
        <v>21675.53</v>
      </c>
    </row>
    <row r="98" spans="1:5" s="2" customFormat="1" ht="12" customHeight="1" x14ac:dyDescent="0.25">
      <c r="A98" s="120"/>
      <c r="B98" s="18" t="s">
        <v>176</v>
      </c>
      <c r="C98" s="19" t="s">
        <v>177</v>
      </c>
      <c r="D98" s="20">
        <v>1014</v>
      </c>
      <c r="E98" s="21">
        <v>645500.17999999993</v>
      </c>
    </row>
    <row r="99" spans="1:5" s="2" customFormat="1" ht="12" x14ac:dyDescent="0.25">
      <c r="A99" s="121"/>
      <c r="B99" s="18" t="s">
        <v>178</v>
      </c>
      <c r="C99" s="19" t="s">
        <v>179</v>
      </c>
      <c r="D99" s="20">
        <v>100</v>
      </c>
      <c r="E99" s="21">
        <v>63707.000000000007</v>
      </c>
    </row>
    <row r="100" spans="1:5" s="2" customFormat="1" ht="12" x14ac:dyDescent="0.25">
      <c r="A100" s="22"/>
      <c r="B100" s="18" t="s">
        <v>180</v>
      </c>
      <c r="C100" s="19" t="s">
        <v>181</v>
      </c>
      <c r="D100" s="20">
        <v>475</v>
      </c>
      <c r="E100" s="21">
        <v>302608.25000000006</v>
      </c>
    </row>
    <row r="101" spans="1:5" s="2" customFormat="1" ht="12" x14ac:dyDescent="0.25">
      <c r="A101" s="22"/>
      <c r="B101" s="18" t="s">
        <v>182</v>
      </c>
      <c r="C101" s="19" t="s">
        <v>183</v>
      </c>
      <c r="D101" s="20">
        <v>671</v>
      </c>
      <c r="E101" s="21">
        <v>427022.77000000008</v>
      </c>
    </row>
    <row r="102" spans="1:5" s="2" customFormat="1" ht="12" x14ac:dyDescent="0.25">
      <c r="A102" s="22"/>
      <c r="B102" s="18" t="s">
        <v>184</v>
      </c>
      <c r="C102" s="19" t="s">
        <v>185</v>
      </c>
      <c r="D102" s="20">
        <v>149</v>
      </c>
      <c r="E102" s="21">
        <v>94923.430000000008</v>
      </c>
    </row>
    <row r="103" spans="1:5" s="2" customFormat="1" ht="12" x14ac:dyDescent="0.25">
      <c r="A103" s="22"/>
      <c r="B103" s="18" t="s">
        <v>186</v>
      </c>
      <c r="C103" s="19" t="s">
        <v>187</v>
      </c>
      <c r="D103" s="20">
        <v>596</v>
      </c>
      <c r="E103" s="21">
        <v>379242.52</v>
      </c>
    </row>
    <row r="104" spans="1:5" s="2" customFormat="1" ht="12" x14ac:dyDescent="0.25">
      <c r="A104" s="22"/>
      <c r="B104" s="18" t="s">
        <v>188</v>
      </c>
      <c r="C104" s="19" t="s">
        <v>189</v>
      </c>
      <c r="D104" s="20">
        <v>757</v>
      </c>
      <c r="E104" s="21">
        <v>482036.39</v>
      </c>
    </row>
    <row r="105" spans="1:5" s="2" customFormat="1" ht="12" x14ac:dyDescent="0.25">
      <c r="A105" s="22"/>
      <c r="B105" s="18" t="s">
        <v>190</v>
      </c>
      <c r="C105" s="19" t="s">
        <v>191</v>
      </c>
      <c r="D105" s="20">
        <v>17309</v>
      </c>
      <c r="E105" s="21">
        <v>10950829.430000002</v>
      </c>
    </row>
    <row r="106" spans="1:5" s="2" customFormat="1" ht="12" x14ac:dyDescent="0.25">
      <c r="A106" s="22"/>
      <c r="B106" s="18" t="s">
        <v>192</v>
      </c>
      <c r="C106" s="19" t="s">
        <v>193</v>
      </c>
      <c r="D106" s="20">
        <v>2209</v>
      </c>
      <c r="E106" s="21">
        <v>1399316.4300000002</v>
      </c>
    </row>
    <row r="107" spans="1:5" s="2" customFormat="1" ht="12" customHeight="1" x14ac:dyDescent="0.25">
      <c r="A107" s="22"/>
      <c r="B107" s="18" t="s">
        <v>194</v>
      </c>
      <c r="C107" s="19" t="s">
        <v>195</v>
      </c>
      <c r="D107" s="20">
        <v>5667</v>
      </c>
      <c r="E107" s="21">
        <v>3610275.69</v>
      </c>
    </row>
    <row r="108" spans="1:5" s="2" customFormat="1" ht="12" customHeight="1" x14ac:dyDescent="0.25">
      <c r="A108" s="22"/>
      <c r="B108" s="18" t="s">
        <v>196</v>
      </c>
      <c r="C108" s="19" t="s">
        <v>197</v>
      </c>
      <c r="D108" s="20">
        <v>6388</v>
      </c>
      <c r="E108" s="21">
        <v>4028656.7600000002</v>
      </c>
    </row>
    <row r="109" spans="1:5" s="2" customFormat="1" ht="12" customHeight="1" x14ac:dyDescent="0.25">
      <c r="A109" s="22"/>
      <c r="B109" s="18" t="s">
        <v>198</v>
      </c>
      <c r="C109" s="19" t="s">
        <v>199</v>
      </c>
      <c r="D109" s="20">
        <v>10948</v>
      </c>
      <c r="E109" s="21">
        <v>6906548.7600000016</v>
      </c>
    </row>
    <row r="110" spans="1:5" s="2" customFormat="1" ht="12" x14ac:dyDescent="0.25">
      <c r="A110" s="27" t="s">
        <v>200</v>
      </c>
      <c r="B110" s="28"/>
      <c r="C110" s="28"/>
      <c r="D110" s="25">
        <v>91268</v>
      </c>
      <c r="E110" s="26">
        <v>57750054.129999995</v>
      </c>
    </row>
    <row r="111" spans="1:5" s="2" customFormat="1" ht="12" customHeight="1" x14ac:dyDescent="0.25">
      <c r="A111" s="119" t="s">
        <v>201</v>
      </c>
      <c r="B111" s="18" t="s">
        <v>202</v>
      </c>
      <c r="C111" s="19" t="s">
        <v>203</v>
      </c>
      <c r="D111" s="20">
        <v>80</v>
      </c>
      <c r="E111" s="21">
        <v>69384</v>
      </c>
    </row>
    <row r="112" spans="1:5" s="2" customFormat="1" ht="12" customHeight="1" x14ac:dyDescent="0.25">
      <c r="A112" s="120"/>
      <c r="B112" s="18" t="s">
        <v>204</v>
      </c>
      <c r="C112" s="19" t="s">
        <v>205</v>
      </c>
      <c r="D112" s="20">
        <v>506</v>
      </c>
      <c r="E112" s="21">
        <v>440439.92</v>
      </c>
    </row>
    <row r="113" spans="1:5" s="2" customFormat="1" ht="12" customHeight="1" x14ac:dyDescent="0.25">
      <c r="A113" s="121"/>
      <c r="B113" s="18" t="s">
        <v>206</v>
      </c>
      <c r="C113" s="19" t="s">
        <v>207</v>
      </c>
      <c r="D113" s="20">
        <v>60</v>
      </c>
      <c r="E113" s="21">
        <v>63063.19999999999</v>
      </c>
    </row>
    <row r="114" spans="1:5" s="2" customFormat="1" ht="12" x14ac:dyDescent="0.25">
      <c r="A114" s="22"/>
      <c r="B114" s="18" t="s">
        <v>208</v>
      </c>
      <c r="C114" s="19" t="s">
        <v>209</v>
      </c>
      <c r="D114" s="20">
        <v>1042</v>
      </c>
      <c r="E114" s="21">
        <v>1840288.29</v>
      </c>
    </row>
    <row r="115" spans="1:5" s="2" customFormat="1" ht="12" x14ac:dyDescent="0.25">
      <c r="A115" s="22"/>
      <c r="B115" s="18" t="s">
        <v>210</v>
      </c>
      <c r="C115" s="19" t="s">
        <v>211</v>
      </c>
      <c r="D115" s="20">
        <v>251</v>
      </c>
      <c r="E115" s="21">
        <v>444270</v>
      </c>
    </row>
    <row r="116" spans="1:5" s="2" customFormat="1" ht="12" x14ac:dyDescent="0.25">
      <c r="A116" s="22"/>
      <c r="B116" s="18" t="s">
        <v>212</v>
      </c>
      <c r="C116" s="19" t="s">
        <v>213</v>
      </c>
      <c r="D116" s="20">
        <v>38984</v>
      </c>
      <c r="E116" s="21">
        <v>42012080.32</v>
      </c>
    </row>
    <row r="117" spans="1:5" s="2" customFormat="1" ht="12" x14ac:dyDescent="0.25">
      <c r="A117" s="22"/>
      <c r="B117" s="18" t="s">
        <v>214</v>
      </c>
      <c r="C117" s="19" t="s">
        <v>215</v>
      </c>
      <c r="D117" s="20">
        <v>49</v>
      </c>
      <c r="E117" s="21">
        <v>86730</v>
      </c>
    </row>
    <row r="118" spans="1:5" s="2" customFormat="1" ht="12" x14ac:dyDescent="0.25">
      <c r="A118" s="22"/>
      <c r="B118" s="18" t="s">
        <v>216</v>
      </c>
      <c r="C118" s="19" t="s">
        <v>217</v>
      </c>
      <c r="D118" s="20">
        <v>3138</v>
      </c>
      <c r="E118" s="21">
        <v>3383199.9899999998</v>
      </c>
    </row>
    <row r="119" spans="1:5" s="2" customFormat="1" ht="12" x14ac:dyDescent="0.25">
      <c r="A119" s="22"/>
      <c r="B119" s="18" t="s">
        <v>218</v>
      </c>
      <c r="C119" s="19" t="s">
        <v>219</v>
      </c>
      <c r="D119" s="20">
        <v>4241</v>
      </c>
      <c r="E119" s="21">
        <v>7487662.0199999996</v>
      </c>
    </row>
    <row r="120" spans="1:5" s="2" customFormat="1" ht="12" x14ac:dyDescent="0.25">
      <c r="A120" s="22"/>
      <c r="B120" s="18" t="s">
        <v>220</v>
      </c>
      <c r="C120" s="19" t="s">
        <v>221</v>
      </c>
      <c r="D120" s="20">
        <v>517</v>
      </c>
      <c r="E120" s="21">
        <v>558814.96000000008</v>
      </c>
    </row>
    <row r="121" spans="1:5" s="2" customFormat="1" ht="12" x14ac:dyDescent="0.25">
      <c r="A121" s="22"/>
      <c r="B121" s="18" t="s">
        <v>222</v>
      </c>
      <c r="C121" s="19" t="s">
        <v>223</v>
      </c>
      <c r="D121" s="20">
        <v>5373</v>
      </c>
      <c r="E121" s="21">
        <v>4482860.18</v>
      </c>
    </row>
    <row r="122" spans="1:5" s="2" customFormat="1" ht="12" x14ac:dyDescent="0.25">
      <c r="A122" s="22"/>
      <c r="B122" s="18" t="s">
        <v>224</v>
      </c>
      <c r="C122" s="19" t="s">
        <v>225</v>
      </c>
      <c r="D122" s="20">
        <v>782</v>
      </c>
      <c r="E122" s="21">
        <v>1448733.2</v>
      </c>
    </row>
    <row r="123" spans="1:5" s="2" customFormat="1" ht="12" x14ac:dyDescent="0.25">
      <c r="A123" s="22"/>
      <c r="B123" s="18" t="s">
        <v>226</v>
      </c>
      <c r="C123" s="19" t="s">
        <v>227</v>
      </c>
      <c r="D123" s="20">
        <v>198</v>
      </c>
      <c r="E123" s="21">
        <v>198360.36000000002</v>
      </c>
    </row>
    <row r="124" spans="1:5" s="2" customFormat="1" ht="12" x14ac:dyDescent="0.25">
      <c r="A124" s="22"/>
      <c r="B124" s="18" t="s">
        <v>228</v>
      </c>
      <c r="C124" s="19" t="s">
        <v>229</v>
      </c>
      <c r="D124" s="20">
        <v>219</v>
      </c>
      <c r="E124" s="21">
        <v>113596.73999999999</v>
      </c>
    </row>
    <row r="125" spans="1:5" s="2" customFormat="1" ht="12" x14ac:dyDescent="0.25">
      <c r="A125" s="22"/>
      <c r="B125" s="18" t="s">
        <v>230</v>
      </c>
      <c r="C125" s="19" t="s">
        <v>231</v>
      </c>
      <c r="D125" s="20">
        <v>983</v>
      </c>
      <c r="E125" s="21">
        <v>509853.83999999997</v>
      </c>
    </row>
    <row r="126" spans="1:5" s="2" customFormat="1" ht="12" x14ac:dyDescent="0.25">
      <c r="A126" s="22"/>
      <c r="B126" s="18" t="s">
        <v>232</v>
      </c>
      <c r="C126" s="19" t="s">
        <v>233</v>
      </c>
      <c r="D126" s="20">
        <v>60</v>
      </c>
      <c r="E126" s="21">
        <v>82198.8</v>
      </c>
    </row>
    <row r="127" spans="1:5" s="2" customFormat="1" ht="15" customHeight="1" x14ac:dyDescent="0.25">
      <c r="A127" s="22"/>
      <c r="B127" s="18" t="s">
        <v>234</v>
      </c>
      <c r="C127" s="19" t="s">
        <v>235</v>
      </c>
      <c r="D127" s="20">
        <v>942</v>
      </c>
      <c r="E127" s="21">
        <v>490014.71999999997</v>
      </c>
    </row>
    <row r="128" spans="1:5" s="2" customFormat="1" ht="15" customHeight="1" x14ac:dyDescent="0.25">
      <c r="A128" s="22"/>
      <c r="B128" s="18" t="s">
        <v>236</v>
      </c>
      <c r="C128" s="19" t="s">
        <v>237</v>
      </c>
      <c r="D128" s="20">
        <v>491</v>
      </c>
      <c r="E128" s="21">
        <v>255231.71999999997</v>
      </c>
    </row>
    <row r="129" spans="1:5" s="2" customFormat="1" ht="15" customHeight="1" x14ac:dyDescent="0.25">
      <c r="A129" s="27" t="s">
        <v>238</v>
      </c>
      <c r="B129" s="28"/>
      <c r="C129" s="28"/>
      <c r="D129" s="25">
        <v>57916</v>
      </c>
      <c r="E129" s="26">
        <v>63966782.260000013</v>
      </c>
    </row>
    <row r="130" spans="1:5" s="2" customFormat="1" ht="15" customHeight="1" x14ac:dyDescent="0.25">
      <c r="A130" s="119" t="s">
        <v>239</v>
      </c>
      <c r="B130" s="18" t="s">
        <v>240</v>
      </c>
      <c r="C130" s="19" t="s">
        <v>241</v>
      </c>
      <c r="D130" s="20">
        <v>13</v>
      </c>
      <c r="E130" s="21">
        <v>20815.21</v>
      </c>
    </row>
    <row r="131" spans="1:5" s="2" customFormat="1" ht="15" customHeight="1" x14ac:dyDescent="0.25">
      <c r="A131" s="120"/>
      <c r="B131" s="18" t="s">
        <v>242</v>
      </c>
      <c r="C131" s="19" t="s">
        <v>243</v>
      </c>
      <c r="D131" s="20">
        <v>15</v>
      </c>
      <c r="E131" s="21">
        <v>26179.05</v>
      </c>
    </row>
    <row r="132" spans="1:5" s="2" customFormat="1" ht="15" customHeight="1" x14ac:dyDescent="0.25">
      <c r="A132" s="120"/>
      <c r="B132" s="18" t="s">
        <v>244</v>
      </c>
      <c r="C132" s="19" t="s">
        <v>245</v>
      </c>
      <c r="D132" s="20">
        <v>71</v>
      </c>
      <c r="E132" s="21">
        <v>142501.26</v>
      </c>
    </row>
    <row r="133" spans="1:5" s="2" customFormat="1" ht="15" customHeight="1" x14ac:dyDescent="0.25">
      <c r="A133" s="120"/>
      <c r="B133" s="18" t="s">
        <v>246</v>
      </c>
      <c r="C133" s="19" t="s">
        <v>247</v>
      </c>
      <c r="D133" s="20">
        <v>874</v>
      </c>
      <c r="E133" s="21">
        <v>1841876.3399999999</v>
      </c>
    </row>
    <row r="134" spans="1:5" s="2" customFormat="1" ht="15" customHeight="1" x14ac:dyDescent="0.25">
      <c r="A134" s="123"/>
      <c r="B134" s="18" t="s">
        <v>248</v>
      </c>
      <c r="C134" s="19" t="s">
        <v>249</v>
      </c>
      <c r="D134" s="20">
        <v>14639</v>
      </c>
      <c r="E134" s="21">
        <v>32392886.420000002</v>
      </c>
    </row>
    <row r="135" spans="1:5" s="2" customFormat="1" ht="27" customHeight="1" x14ac:dyDescent="0.25">
      <c r="A135" s="124" t="s">
        <v>250</v>
      </c>
      <c r="B135" s="125"/>
      <c r="C135" s="126"/>
      <c r="D135" s="25">
        <v>15612</v>
      </c>
      <c r="E135" s="26">
        <v>34424258.280000001</v>
      </c>
    </row>
    <row r="136" spans="1:5" s="2" customFormat="1" ht="24" customHeight="1" x14ac:dyDescent="0.25">
      <c r="A136" s="119" t="s">
        <v>251</v>
      </c>
      <c r="B136" s="18" t="s">
        <v>252</v>
      </c>
      <c r="C136" s="19" t="s">
        <v>253</v>
      </c>
      <c r="D136" s="20">
        <v>75</v>
      </c>
      <c r="E136" s="21">
        <v>368489.25000000006</v>
      </c>
    </row>
    <row r="137" spans="1:5" s="2" customFormat="1" ht="24" x14ac:dyDescent="0.25">
      <c r="A137" s="120"/>
      <c r="B137" s="18" t="s">
        <v>254</v>
      </c>
      <c r="C137" s="19" t="s">
        <v>255</v>
      </c>
      <c r="D137" s="20">
        <v>210</v>
      </c>
      <c r="E137" s="21">
        <v>1540467.5999999999</v>
      </c>
    </row>
    <row r="138" spans="1:5" s="2" customFormat="1" ht="12" x14ac:dyDescent="0.25">
      <c r="A138" s="120"/>
      <c r="B138" s="18" t="s">
        <v>256</v>
      </c>
      <c r="C138" s="19" t="s">
        <v>257</v>
      </c>
      <c r="D138" s="20">
        <v>110</v>
      </c>
      <c r="E138" s="21">
        <v>1119182.8999999999</v>
      </c>
    </row>
    <row r="139" spans="1:5" s="2" customFormat="1" ht="12" x14ac:dyDescent="0.25">
      <c r="A139" s="120"/>
      <c r="B139" s="18" t="s">
        <v>258</v>
      </c>
      <c r="C139" s="19" t="s">
        <v>259</v>
      </c>
      <c r="D139" s="20">
        <v>130</v>
      </c>
      <c r="E139" s="21">
        <v>1322670.7</v>
      </c>
    </row>
    <row r="140" spans="1:5" s="2" customFormat="1" ht="12" x14ac:dyDescent="0.25">
      <c r="A140" s="120"/>
      <c r="B140" s="18" t="s">
        <v>260</v>
      </c>
      <c r="C140" s="19" t="s">
        <v>261</v>
      </c>
      <c r="D140" s="20">
        <v>200</v>
      </c>
      <c r="E140" s="21">
        <v>1163242</v>
      </c>
    </row>
    <row r="141" spans="1:5" s="2" customFormat="1" ht="12" x14ac:dyDescent="0.25">
      <c r="A141" s="120"/>
      <c r="B141" s="18" t="s">
        <v>262</v>
      </c>
      <c r="C141" s="19" t="s">
        <v>263</v>
      </c>
      <c r="D141" s="20">
        <v>156</v>
      </c>
      <c r="E141" s="21">
        <v>1335760.92</v>
      </c>
    </row>
    <row r="142" spans="1:5" s="2" customFormat="1" ht="12" x14ac:dyDescent="0.25">
      <c r="A142" s="120"/>
      <c r="B142" s="18" t="s">
        <v>264</v>
      </c>
      <c r="C142" s="19" t="s">
        <v>265</v>
      </c>
      <c r="D142" s="20">
        <v>156</v>
      </c>
      <c r="E142" s="21">
        <v>1335760.92</v>
      </c>
    </row>
    <row r="143" spans="1:5" s="2" customFormat="1" ht="12" x14ac:dyDescent="0.25">
      <c r="A143" s="120"/>
      <c r="B143" s="18" t="s">
        <v>266</v>
      </c>
      <c r="C143" s="19" t="s">
        <v>267</v>
      </c>
      <c r="D143" s="20">
        <v>50</v>
      </c>
      <c r="E143" s="21">
        <v>652598</v>
      </c>
    </row>
    <row r="144" spans="1:5" s="2" customFormat="1" ht="12" x14ac:dyDescent="0.25">
      <c r="A144" s="120"/>
      <c r="B144" s="18" t="s">
        <v>268</v>
      </c>
      <c r="C144" s="19" t="s">
        <v>269</v>
      </c>
      <c r="D144" s="20">
        <v>45</v>
      </c>
      <c r="E144" s="21">
        <v>540916.64999999991</v>
      </c>
    </row>
    <row r="145" spans="1:5" s="2" customFormat="1" ht="12" x14ac:dyDescent="0.25">
      <c r="A145" s="121"/>
      <c r="B145" s="18" t="s">
        <v>270</v>
      </c>
      <c r="C145" s="19" t="s">
        <v>271</v>
      </c>
      <c r="D145" s="20">
        <v>11</v>
      </c>
      <c r="E145" s="21">
        <v>32309.199999999997</v>
      </c>
    </row>
    <row r="146" spans="1:5" s="2" customFormat="1" ht="12" x14ac:dyDescent="0.25">
      <c r="A146" s="22"/>
      <c r="B146" s="18" t="s">
        <v>272</v>
      </c>
      <c r="C146" s="19" t="s">
        <v>273</v>
      </c>
      <c r="D146" s="20">
        <v>220</v>
      </c>
      <c r="E146" s="21">
        <v>1130327</v>
      </c>
    </row>
    <row r="147" spans="1:5" s="2" customFormat="1" ht="12" x14ac:dyDescent="0.25">
      <c r="A147" s="22"/>
      <c r="B147" s="18" t="s">
        <v>274</v>
      </c>
      <c r="C147" s="19" t="s">
        <v>275</v>
      </c>
      <c r="D147" s="20">
        <v>2</v>
      </c>
      <c r="E147" s="21">
        <v>8888.42</v>
      </c>
    </row>
    <row r="148" spans="1:5" s="29" customFormat="1" ht="12" x14ac:dyDescent="0.25">
      <c r="A148" s="27" t="s">
        <v>276</v>
      </c>
      <c r="B148" s="28"/>
      <c r="C148" s="28"/>
      <c r="D148" s="25">
        <v>1365</v>
      </c>
      <c r="E148" s="26">
        <v>10550613.559999999</v>
      </c>
    </row>
    <row r="149" spans="1:5" s="2" customFormat="1" ht="24" x14ac:dyDescent="0.25">
      <c r="A149" s="17" t="s">
        <v>277</v>
      </c>
      <c r="B149" s="18" t="s">
        <v>278</v>
      </c>
      <c r="C149" s="19" t="s">
        <v>279</v>
      </c>
      <c r="D149" s="20">
        <v>3500</v>
      </c>
      <c r="E149" s="21">
        <v>1500170</v>
      </c>
    </row>
    <row r="150" spans="1:5" s="2" customFormat="1" ht="12" x14ac:dyDescent="0.25">
      <c r="A150" s="27" t="s">
        <v>280</v>
      </c>
      <c r="B150" s="28"/>
      <c r="C150" s="28"/>
      <c r="D150" s="25">
        <v>3500</v>
      </c>
      <c r="E150" s="26">
        <v>1500170</v>
      </c>
    </row>
    <row r="151" spans="1:5" s="2" customFormat="1" ht="12" x14ac:dyDescent="0.25">
      <c r="A151" s="30" t="s">
        <v>281</v>
      </c>
      <c r="B151" s="31"/>
      <c r="C151" s="31"/>
      <c r="D151" s="32">
        <v>248923</v>
      </c>
      <c r="E151" s="33">
        <v>437730468.46999985</v>
      </c>
    </row>
    <row r="152" spans="1:5" s="2" customFormat="1" ht="12" x14ac:dyDescent="0.25">
      <c r="A152" s="1"/>
      <c r="C152" s="1"/>
      <c r="D152" s="3"/>
      <c r="E152" s="3"/>
    </row>
    <row r="153" spans="1:5" s="2" customFormat="1" ht="12" x14ac:dyDescent="0.25">
      <c r="A153" s="1"/>
      <c r="C153" s="1"/>
      <c r="D153" s="3"/>
      <c r="E153" s="4"/>
    </row>
    <row r="154" spans="1:5" s="2" customFormat="1" ht="12" x14ac:dyDescent="0.25">
      <c r="A154" s="1"/>
      <c r="C154" s="1"/>
      <c r="D154" s="3"/>
      <c r="E154" s="4"/>
    </row>
    <row r="155" spans="1:5" s="2" customFormat="1" ht="12" x14ac:dyDescent="0.25">
      <c r="A155" s="1"/>
      <c r="C155" s="1"/>
      <c r="D155" s="3"/>
      <c r="E155" s="4"/>
    </row>
    <row r="156" spans="1:5" s="2" customFormat="1" ht="12" x14ac:dyDescent="0.25">
      <c r="A156" s="1"/>
      <c r="C156" s="1"/>
      <c r="D156" s="3"/>
      <c r="E156" s="4"/>
    </row>
    <row r="157" spans="1:5" s="2" customFormat="1" ht="12" x14ac:dyDescent="0.25">
      <c r="A157" s="1"/>
      <c r="C157" s="1"/>
      <c r="D157" s="3"/>
      <c r="E157" s="4"/>
    </row>
    <row r="158" spans="1:5" s="2" customFormat="1" ht="12" x14ac:dyDescent="0.25">
      <c r="A158" s="1"/>
      <c r="C158" s="1"/>
      <c r="D158" s="3"/>
      <c r="E158" s="4"/>
    </row>
    <row r="159" spans="1:5" s="2" customFormat="1" ht="12" x14ac:dyDescent="0.25">
      <c r="A159" s="1"/>
      <c r="C159" s="1"/>
      <c r="D159" s="3"/>
      <c r="E159" s="4"/>
    </row>
    <row r="160" spans="1:5" s="2" customFormat="1" ht="12" x14ac:dyDescent="0.25">
      <c r="A160" s="1"/>
      <c r="C160" s="1"/>
      <c r="D160" s="3"/>
      <c r="E160" s="4"/>
    </row>
    <row r="161" spans="1:5" s="2" customFormat="1" ht="12" x14ac:dyDescent="0.25">
      <c r="A161" s="1"/>
      <c r="C161" s="1"/>
      <c r="D161" s="3"/>
      <c r="E161" s="4"/>
    </row>
    <row r="162" spans="1:5" s="2" customFormat="1" ht="12" x14ac:dyDescent="0.25">
      <c r="A162" s="1"/>
      <c r="C162" s="1"/>
      <c r="D162" s="3"/>
      <c r="E162" s="4"/>
    </row>
    <row r="163" spans="1:5" s="2" customFormat="1" ht="12" x14ac:dyDescent="0.25">
      <c r="A163" s="1"/>
      <c r="C163" s="1"/>
      <c r="D163" s="3"/>
      <c r="E163" s="4"/>
    </row>
    <row r="164" spans="1:5" s="2" customFormat="1" ht="12" x14ac:dyDescent="0.25">
      <c r="A164" s="1"/>
      <c r="C164" s="1"/>
      <c r="D164" s="3"/>
      <c r="E164" s="4"/>
    </row>
    <row r="165" spans="1:5" s="2" customFormat="1" ht="12" x14ac:dyDescent="0.25">
      <c r="A165" s="1"/>
      <c r="C165" s="1"/>
      <c r="D165" s="3"/>
      <c r="E165" s="4"/>
    </row>
    <row r="166" spans="1:5" s="2" customFormat="1" ht="12" x14ac:dyDescent="0.25">
      <c r="A166" s="1"/>
      <c r="C166" s="1"/>
      <c r="D166" s="3"/>
      <c r="E166" s="4"/>
    </row>
    <row r="167" spans="1:5" s="2" customFormat="1" ht="12" x14ac:dyDescent="0.25">
      <c r="A167" s="1"/>
      <c r="C167" s="1"/>
      <c r="D167" s="3"/>
      <c r="E167" s="4"/>
    </row>
    <row r="168" spans="1:5" s="2" customFormat="1" ht="12" x14ac:dyDescent="0.25">
      <c r="A168" s="1"/>
      <c r="C168" s="1"/>
      <c r="D168" s="3"/>
      <c r="E168" s="4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306" spans="1:5" s="2" customFormat="1" ht="12" x14ac:dyDescent="0.25">
      <c r="A306" s="1"/>
      <c r="C306" s="1"/>
      <c r="D306" s="3"/>
      <c r="E306" s="4"/>
    </row>
    <row r="472" spans="4:4" x14ac:dyDescent="0.25">
      <c r="D472" s="34"/>
    </row>
    <row r="473" spans="4:4" x14ac:dyDescent="0.25">
      <c r="D473" s="34"/>
    </row>
    <row r="474" spans="4:4" x14ac:dyDescent="0.25">
      <c r="D474" s="34"/>
    </row>
    <row r="475" spans="4:4" x14ac:dyDescent="0.25">
      <c r="D475" s="34"/>
    </row>
    <row r="476" spans="4:4" x14ac:dyDescent="0.25">
      <c r="D476" s="34"/>
    </row>
    <row r="477" spans="4:4" x14ac:dyDescent="0.25">
      <c r="D477" s="34"/>
    </row>
    <row r="478" spans="4:4" x14ac:dyDescent="0.25">
      <c r="D478" s="34"/>
    </row>
    <row r="479" spans="4:4" x14ac:dyDescent="0.25">
      <c r="D479" s="34"/>
    </row>
    <row r="480" spans="4:4" x14ac:dyDescent="0.25">
      <c r="D480" s="34"/>
    </row>
    <row r="481" spans="4:4" x14ac:dyDescent="0.25">
      <c r="D481" s="34"/>
    </row>
    <row r="482" spans="4:4" x14ac:dyDescent="0.25">
      <c r="D482" s="34"/>
    </row>
    <row r="483" spans="4:4" x14ac:dyDescent="0.25">
      <c r="D483" s="34"/>
    </row>
    <row r="484" spans="4:4" x14ac:dyDescent="0.25">
      <c r="D484" s="34"/>
    </row>
    <row r="485" spans="4:4" x14ac:dyDescent="0.25">
      <c r="D485" s="34"/>
    </row>
    <row r="486" spans="4:4" x14ac:dyDescent="0.25">
      <c r="D486" s="34"/>
    </row>
    <row r="487" spans="4:4" x14ac:dyDescent="0.25">
      <c r="D487" s="34"/>
    </row>
  </sheetData>
  <mergeCells count="6">
    <mergeCell ref="A136:A145"/>
    <mergeCell ref="A13:E13"/>
    <mergeCell ref="A96:A99"/>
    <mergeCell ref="A111:A113"/>
    <mergeCell ref="A130:A134"/>
    <mergeCell ref="A135:C135"/>
  </mergeCells>
  <pageMargins left="0.70866141732283472" right="0.6692913385826772" top="0.59055118110236227" bottom="0.55118110236220474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71"/>
  <sheetViews>
    <sheetView view="pageBreakPreview" zoomScale="80" zoomScaleNormal="100" zoomScaleSheetLayoutView="80" workbookViewId="0">
      <selection activeCell="B44" sqref="B44"/>
    </sheetView>
  </sheetViews>
  <sheetFormatPr defaultRowHeight="12" x14ac:dyDescent="0.25"/>
  <cols>
    <col min="1" max="1" width="5.5703125" style="38" customWidth="1"/>
    <col min="2" max="2" width="10.85546875" style="38" customWidth="1"/>
    <col min="3" max="3" width="48.5703125" style="39" customWidth="1"/>
    <col min="4" max="4" width="15" style="38" bestFit="1" customWidth="1"/>
    <col min="5" max="5" width="53.28515625" style="38" customWidth="1"/>
    <col min="6" max="6" width="15.140625" style="71" customWidth="1"/>
    <col min="7" max="7" width="14.5703125" style="40" bestFit="1" customWidth="1"/>
    <col min="8" max="8" width="16.42578125" style="2" customWidth="1"/>
    <col min="9" max="16384" width="9.140625" style="2"/>
  </cols>
  <sheetData>
    <row r="1" spans="1:8" x14ac:dyDescent="0.25">
      <c r="F1" s="3" t="s">
        <v>0</v>
      </c>
    </row>
    <row r="2" spans="1:8" ht="27.75" customHeight="1" x14ac:dyDescent="0.25">
      <c r="F2" s="7" t="s">
        <v>1</v>
      </c>
    </row>
    <row r="3" spans="1:8" x14ac:dyDescent="0.25">
      <c r="F3" s="3" t="s">
        <v>2</v>
      </c>
    </row>
    <row r="4" spans="1:8" x14ac:dyDescent="0.25">
      <c r="F4" s="3" t="s">
        <v>3</v>
      </c>
    </row>
    <row r="5" spans="1:8" x14ac:dyDescent="0.25">
      <c r="F5" s="3" t="str">
        <f>'Исследования 2024_Общий'!D5</f>
        <v>Кировской области от 26.04.2024 № 5/7</v>
      </c>
    </row>
    <row r="7" spans="1:8" x14ac:dyDescent="0.25">
      <c r="F7" s="11" t="s">
        <v>282</v>
      </c>
    </row>
    <row r="8" spans="1:8" ht="27.75" customHeight="1" x14ac:dyDescent="0.25">
      <c r="F8" s="41" t="s">
        <v>1</v>
      </c>
    </row>
    <row r="9" spans="1:8" x14ac:dyDescent="0.25">
      <c r="F9" s="3" t="s">
        <v>2</v>
      </c>
    </row>
    <row r="10" spans="1:8" x14ac:dyDescent="0.25">
      <c r="F10" s="3" t="s">
        <v>3</v>
      </c>
    </row>
    <row r="11" spans="1:8" x14ac:dyDescent="0.25">
      <c r="F11" s="3" t="str">
        <f>'Исследования 2024_Общий'!D11</f>
        <v>Кировской области от 28.12.2023 № 18/13</v>
      </c>
      <c r="G11" s="42"/>
    </row>
    <row r="13" spans="1:8" ht="14.25" x14ac:dyDescent="0.25">
      <c r="A13" s="122" t="s">
        <v>283</v>
      </c>
      <c r="B13" s="122"/>
      <c r="C13" s="122"/>
      <c r="D13" s="122"/>
      <c r="E13" s="122"/>
      <c r="F13" s="122"/>
      <c r="G13" s="122"/>
      <c r="H13" s="122"/>
    </row>
    <row r="14" spans="1:8" x14ac:dyDescent="0.25">
      <c r="A14" s="43"/>
      <c r="B14" s="43"/>
      <c r="C14" s="43"/>
      <c r="D14" s="44"/>
      <c r="E14" s="44"/>
      <c r="F14" s="45"/>
      <c r="G14" s="46"/>
    </row>
    <row r="15" spans="1:8" ht="24" x14ac:dyDescent="0.25">
      <c r="A15" s="47" t="s">
        <v>284</v>
      </c>
      <c r="B15" s="47" t="s">
        <v>285</v>
      </c>
      <c r="C15" s="47" t="s">
        <v>286</v>
      </c>
      <c r="D15" s="47" t="s">
        <v>7</v>
      </c>
      <c r="E15" s="48" t="s">
        <v>8</v>
      </c>
      <c r="F15" s="49" t="s">
        <v>9</v>
      </c>
      <c r="G15" s="50" t="s">
        <v>287</v>
      </c>
      <c r="H15" s="51" t="s">
        <v>10</v>
      </c>
    </row>
    <row r="16" spans="1:8" x14ac:dyDescent="0.25">
      <c r="A16" s="52">
        <v>1</v>
      </c>
      <c r="B16" s="53">
        <v>430002</v>
      </c>
      <c r="C16" s="54" t="s">
        <v>288</v>
      </c>
      <c r="D16" s="55" t="s">
        <v>44</v>
      </c>
      <c r="E16" s="54" t="s">
        <v>45</v>
      </c>
      <c r="F16" s="56">
        <v>136</v>
      </c>
      <c r="G16" s="57">
        <v>2336.4</v>
      </c>
      <c r="H16" s="57">
        <v>317750.40000000002</v>
      </c>
    </row>
    <row r="17" spans="1:8" x14ac:dyDescent="0.25">
      <c r="A17" s="58"/>
      <c r="B17" s="59"/>
      <c r="C17" s="60"/>
      <c r="D17" s="18" t="s">
        <v>50</v>
      </c>
      <c r="E17" s="19" t="s">
        <v>51</v>
      </c>
      <c r="F17" s="20">
        <v>260</v>
      </c>
      <c r="G17" s="21">
        <v>2102.7600000000002</v>
      </c>
      <c r="H17" s="21">
        <v>546717.60000000009</v>
      </c>
    </row>
    <row r="18" spans="1:8" x14ac:dyDescent="0.25">
      <c r="A18" s="58"/>
      <c r="B18" s="59"/>
      <c r="C18" s="60"/>
      <c r="D18" s="18" t="s">
        <v>72</v>
      </c>
      <c r="E18" s="19" t="s">
        <v>73</v>
      </c>
      <c r="F18" s="20">
        <v>140</v>
      </c>
      <c r="G18" s="21">
        <v>2063.8200000000002</v>
      </c>
      <c r="H18" s="21">
        <v>288934.80000000005</v>
      </c>
    </row>
    <row r="19" spans="1:8" x14ac:dyDescent="0.25">
      <c r="A19" s="58"/>
      <c r="B19" s="59"/>
      <c r="C19" s="61" t="s">
        <v>289</v>
      </c>
      <c r="D19" s="62"/>
      <c r="E19" s="62"/>
      <c r="F19" s="63">
        <v>536</v>
      </c>
      <c r="G19" s="64"/>
      <c r="H19" s="64">
        <v>1153402.8000000003</v>
      </c>
    </row>
    <row r="20" spans="1:8" x14ac:dyDescent="0.25">
      <c r="A20" s="65">
        <v>2</v>
      </c>
      <c r="B20" s="66">
        <v>430004</v>
      </c>
      <c r="C20" s="19" t="s">
        <v>290</v>
      </c>
      <c r="D20" s="18" t="s">
        <v>44</v>
      </c>
      <c r="E20" s="19" t="s">
        <v>45</v>
      </c>
      <c r="F20" s="20">
        <v>50</v>
      </c>
      <c r="G20" s="21">
        <v>2336.4</v>
      </c>
      <c r="H20" s="21">
        <v>116820</v>
      </c>
    </row>
    <row r="21" spans="1:8" x14ac:dyDescent="0.25">
      <c r="A21" s="58"/>
      <c r="B21" s="59"/>
      <c r="C21" s="60"/>
      <c r="D21" s="18" t="s">
        <v>50</v>
      </c>
      <c r="E21" s="19" t="s">
        <v>51</v>
      </c>
      <c r="F21" s="20">
        <v>190</v>
      </c>
      <c r="G21" s="21">
        <v>2102.7600000000002</v>
      </c>
      <c r="H21" s="21">
        <v>399524.4</v>
      </c>
    </row>
    <row r="22" spans="1:8" ht="36" x14ac:dyDescent="0.25">
      <c r="A22" s="58"/>
      <c r="B22" s="59"/>
      <c r="C22" s="60"/>
      <c r="D22" s="18" t="s">
        <v>52</v>
      </c>
      <c r="E22" s="19" t="s">
        <v>53</v>
      </c>
      <c r="F22" s="20">
        <v>101</v>
      </c>
      <c r="G22" s="21">
        <v>4672.8</v>
      </c>
      <c r="H22" s="21">
        <v>471952.80000000005</v>
      </c>
    </row>
    <row r="23" spans="1:8" x14ac:dyDescent="0.25">
      <c r="A23" s="58"/>
      <c r="B23" s="59"/>
      <c r="C23" s="60"/>
      <c r="D23" s="18" t="s">
        <v>72</v>
      </c>
      <c r="E23" s="19" t="s">
        <v>73</v>
      </c>
      <c r="F23" s="20">
        <v>302</v>
      </c>
      <c r="G23" s="21">
        <v>2063.8200000000002</v>
      </c>
      <c r="H23" s="21">
        <v>623273.64</v>
      </c>
    </row>
    <row r="24" spans="1:8" ht="24" x14ac:dyDescent="0.25">
      <c r="A24" s="58"/>
      <c r="B24" s="59"/>
      <c r="C24" s="60"/>
      <c r="D24" s="18" t="s">
        <v>76</v>
      </c>
      <c r="E24" s="19" t="s">
        <v>77</v>
      </c>
      <c r="F24" s="20">
        <v>7</v>
      </c>
      <c r="G24" s="21">
        <v>4672.8</v>
      </c>
      <c r="H24" s="21">
        <v>32709.600000000002</v>
      </c>
    </row>
    <row r="25" spans="1:8" x14ac:dyDescent="0.25">
      <c r="A25" s="58"/>
      <c r="B25" s="59"/>
      <c r="C25" s="60"/>
      <c r="D25" s="18" t="s">
        <v>78</v>
      </c>
      <c r="E25" s="19" t="s">
        <v>79</v>
      </c>
      <c r="F25" s="20">
        <v>18</v>
      </c>
      <c r="G25" s="21">
        <v>2336.4</v>
      </c>
      <c r="H25" s="21">
        <v>42055.200000000004</v>
      </c>
    </row>
    <row r="26" spans="1:8" ht="24" x14ac:dyDescent="0.25">
      <c r="A26" s="58"/>
      <c r="B26" s="59"/>
      <c r="C26" s="60"/>
      <c r="D26" s="18" t="s">
        <v>82</v>
      </c>
      <c r="E26" s="19" t="s">
        <v>83</v>
      </c>
      <c r="F26" s="20">
        <v>36</v>
      </c>
      <c r="G26" s="21">
        <v>4672.8</v>
      </c>
      <c r="H26" s="21">
        <v>168220.80000000002</v>
      </c>
    </row>
    <row r="27" spans="1:8" x14ac:dyDescent="0.25">
      <c r="A27" s="58"/>
      <c r="B27" s="59"/>
      <c r="C27" s="60"/>
      <c r="D27" s="18" t="s">
        <v>84</v>
      </c>
      <c r="E27" s="19" t="s">
        <v>85</v>
      </c>
      <c r="F27" s="20">
        <v>28</v>
      </c>
      <c r="G27" s="21">
        <v>2336.4</v>
      </c>
      <c r="H27" s="21">
        <v>65419.200000000004</v>
      </c>
    </row>
    <row r="28" spans="1:8" ht="24" x14ac:dyDescent="0.25">
      <c r="A28" s="58"/>
      <c r="B28" s="59"/>
      <c r="C28" s="60"/>
      <c r="D28" s="18" t="s">
        <v>86</v>
      </c>
      <c r="E28" s="19" t="s">
        <v>87</v>
      </c>
      <c r="F28" s="20">
        <v>50</v>
      </c>
      <c r="G28" s="21">
        <v>2881.56</v>
      </c>
      <c r="H28" s="21">
        <v>144078</v>
      </c>
    </row>
    <row r="29" spans="1:8" ht="36" x14ac:dyDescent="0.25">
      <c r="A29" s="58"/>
      <c r="B29" s="59"/>
      <c r="C29" s="60"/>
      <c r="D29" s="18" t="s">
        <v>88</v>
      </c>
      <c r="E29" s="19" t="s">
        <v>89</v>
      </c>
      <c r="F29" s="20">
        <v>110</v>
      </c>
      <c r="G29" s="21">
        <v>5062.2</v>
      </c>
      <c r="H29" s="21">
        <v>556842</v>
      </c>
    </row>
    <row r="30" spans="1:8" x14ac:dyDescent="0.25">
      <c r="A30" s="58"/>
      <c r="B30" s="59"/>
      <c r="C30" s="61" t="s">
        <v>291</v>
      </c>
      <c r="D30" s="62"/>
      <c r="E30" s="62"/>
      <c r="F30" s="63">
        <v>892</v>
      </c>
      <c r="G30" s="64"/>
      <c r="H30" s="64">
        <v>2620895.64</v>
      </c>
    </row>
    <row r="31" spans="1:8" ht="24" x14ac:dyDescent="0.25">
      <c r="A31" s="65">
        <v>3</v>
      </c>
      <c r="B31" s="66">
        <v>430006</v>
      </c>
      <c r="C31" s="19" t="s">
        <v>292</v>
      </c>
      <c r="D31" s="18" t="s">
        <v>26</v>
      </c>
      <c r="E31" s="19" t="s">
        <v>27</v>
      </c>
      <c r="F31" s="20">
        <v>20</v>
      </c>
      <c r="G31" s="21">
        <v>2336.4</v>
      </c>
      <c r="H31" s="21">
        <v>46728</v>
      </c>
    </row>
    <row r="32" spans="1:8" x14ac:dyDescent="0.25">
      <c r="A32" s="58"/>
      <c r="B32" s="59"/>
      <c r="C32" s="60"/>
      <c r="D32" s="18" t="s">
        <v>34</v>
      </c>
      <c r="E32" s="19" t="s">
        <v>35</v>
      </c>
      <c r="F32" s="20">
        <v>10</v>
      </c>
      <c r="G32" s="21">
        <v>2336.4</v>
      </c>
      <c r="H32" s="21">
        <v>23364</v>
      </c>
    </row>
    <row r="33" spans="1:8" x14ac:dyDescent="0.25">
      <c r="A33" s="58"/>
      <c r="B33" s="59"/>
      <c r="C33" s="60"/>
      <c r="D33" s="18" t="s">
        <v>44</v>
      </c>
      <c r="E33" s="19" t="s">
        <v>45</v>
      </c>
      <c r="F33" s="20">
        <v>55</v>
      </c>
      <c r="G33" s="21">
        <v>2336.4</v>
      </c>
      <c r="H33" s="21">
        <v>128502</v>
      </c>
    </row>
    <row r="34" spans="1:8" x14ac:dyDescent="0.25">
      <c r="A34" s="58"/>
      <c r="B34" s="59"/>
      <c r="C34" s="60"/>
      <c r="D34" s="18" t="s">
        <v>50</v>
      </c>
      <c r="E34" s="19" t="s">
        <v>51</v>
      </c>
      <c r="F34" s="20">
        <v>3088</v>
      </c>
      <c r="G34" s="21">
        <v>2102.7600000000002</v>
      </c>
      <c r="H34" s="21">
        <v>6493322.8800000008</v>
      </c>
    </row>
    <row r="35" spans="1:8" ht="36" x14ac:dyDescent="0.25">
      <c r="A35" s="58"/>
      <c r="B35" s="59"/>
      <c r="C35" s="60"/>
      <c r="D35" s="18" t="s">
        <v>52</v>
      </c>
      <c r="E35" s="19" t="s">
        <v>53</v>
      </c>
      <c r="F35" s="20">
        <v>98</v>
      </c>
      <c r="G35" s="21">
        <v>4672.8</v>
      </c>
      <c r="H35" s="21">
        <v>457934.4</v>
      </c>
    </row>
    <row r="36" spans="1:8" ht="24" x14ac:dyDescent="0.25">
      <c r="A36" s="58"/>
      <c r="B36" s="59"/>
      <c r="C36" s="60"/>
      <c r="D36" s="18" t="s">
        <v>62</v>
      </c>
      <c r="E36" s="19" t="s">
        <v>63</v>
      </c>
      <c r="F36" s="20">
        <v>37</v>
      </c>
      <c r="G36" s="21">
        <v>2336.4</v>
      </c>
      <c r="H36" s="21">
        <v>86446.8</v>
      </c>
    </row>
    <row r="37" spans="1:8" ht="24" x14ac:dyDescent="0.25">
      <c r="A37" s="58"/>
      <c r="B37" s="59"/>
      <c r="C37" s="60"/>
      <c r="D37" s="18" t="s">
        <v>64</v>
      </c>
      <c r="E37" s="19" t="s">
        <v>65</v>
      </c>
      <c r="F37" s="20">
        <v>40</v>
      </c>
      <c r="G37" s="21">
        <v>4439.16</v>
      </c>
      <c r="H37" s="21">
        <v>177566.4</v>
      </c>
    </row>
    <row r="38" spans="1:8" x14ac:dyDescent="0.25">
      <c r="A38" s="58"/>
      <c r="B38" s="59"/>
      <c r="C38" s="60"/>
      <c r="D38" s="18" t="s">
        <v>66</v>
      </c>
      <c r="E38" s="19" t="s">
        <v>67</v>
      </c>
      <c r="F38" s="20">
        <v>39</v>
      </c>
      <c r="G38" s="21">
        <v>2336.4</v>
      </c>
      <c r="H38" s="21">
        <v>91119.6</v>
      </c>
    </row>
    <row r="39" spans="1:8" ht="24" x14ac:dyDescent="0.25">
      <c r="A39" s="58"/>
      <c r="B39" s="59"/>
      <c r="C39" s="60"/>
      <c r="D39" s="18" t="s">
        <v>68</v>
      </c>
      <c r="E39" s="19" t="s">
        <v>69</v>
      </c>
      <c r="F39" s="20">
        <v>29</v>
      </c>
      <c r="G39" s="21">
        <v>4672.8</v>
      </c>
      <c r="H39" s="21">
        <v>135511.20000000001</v>
      </c>
    </row>
    <row r="40" spans="1:8" x14ac:dyDescent="0.25">
      <c r="A40" s="58"/>
      <c r="B40" s="59"/>
      <c r="C40" s="60"/>
      <c r="D40" s="18" t="s">
        <v>72</v>
      </c>
      <c r="E40" s="19" t="s">
        <v>73</v>
      </c>
      <c r="F40" s="20">
        <v>184</v>
      </c>
      <c r="G40" s="21">
        <v>2063.8200000000002</v>
      </c>
      <c r="H40" s="21">
        <v>379742.88</v>
      </c>
    </row>
    <row r="41" spans="1:8" ht="24" x14ac:dyDescent="0.25">
      <c r="A41" s="58"/>
      <c r="B41" s="59"/>
      <c r="C41" s="60"/>
      <c r="D41" s="18" t="s">
        <v>76</v>
      </c>
      <c r="E41" s="19" t="s">
        <v>77</v>
      </c>
      <c r="F41" s="20">
        <v>6</v>
      </c>
      <c r="G41" s="21">
        <v>4672.8</v>
      </c>
      <c r="H41" s="21">
        <v>28036.800000000003</v>
      </c>
    </row>
    <row r="42" spans="1:8" ht="24" x14ac:dyDescent="0.25">
      <c r="A42" s="58"/>
      <c r="B42" s="59"/>
      <c r="C42" s="60"/>
      <c r="D42" s="18" t="s">
        <v>82</v>
      </c>
      <c r="E42" s="19" t="s">
        <v>83</v>
      </c>
      <c r="F42" s="20">
        <v>41</v>
      </c>
      <c r="G42" s="21">
        <v>4672.8</v>
      </c>
      <c r="H42" s="21">
        <v>191584.80000000002</v>
      </c>
    </row>
    <row r="43" spans="1:8" ht="24" x14ac:dyDescent="0.25">
      <c r="A43" s="58"/>
      <c r="B43" s="59"/>
      <c r="C43" s="60"/>
      <c r="D43" s="18" t="s">
        <v>86</v>
      </c>
      <c r="E43" s="19" t="s">
        <v>87</v>
      </c>
      <c r="F43" s="20">
        <v>70</v>
      </c>
      <c r="G43" s="21">
        <v>2881.56</v>
      </c>
      <c r="H43" s="21">
        <v>201709.19999999998</v>
      </c>
    </row>
    <row r="44" spans="1:8" ht="36" x14ac:dyDescent="0.25">
      <c r="A44" s="58"/>
      <c r="B44" s="59"/>
      <c r="C44" s="60"/>
      <c r="D44" s="18" t="s">
        <v>88</v>
      </c>
      <c r="E44" s="19" t="s">
        <v>89</v>
      </c>
      <c r="F44" s="20">
        <v>132</v>
      </c>
      <c r="G44" s="21">
        <v>5062.2</v>
      </c>
      <c r="H44" s="21">
        <v>668210.4</v>
      </c>
    </row>
    <row r="45" spans="1:8" x14ac:dyDescent="0.25">
      <c r="A45" s="58"/>
      <c r="B45" s="59"/>
      <c r="C45" s="61" t="s">
        <v>293</v>
      </c>
      <c r="D45" s="62"/>
      <c r="E45" s="62"/>
      <c r="F45" s="63">
        <v>3849</v>
      </c>
      <c r="G45" s="64"/>
      <c r="H45" s="64">
        <v>9109779.3600000013</v>
      </c>
    </row>
    <row r="46" spans="1:8" x14ac:dyDescent="0.25">
      <c r="A46" s="65">
        <v>4</v>
      </c>
      <c r="B46" s="66">
        <v>430014</v>
      </c>
      <c r="C46" s="19" t="s">
        <v>294</v>
      </c>
      <c r="D46" s="18" t="s">
        <v>44</v>
      </c>
      <c r="E46" s="19" t="s">
        <v>45</v>
      </c>
      <c r="F46" s="20">
        <v>15</v>
      </c>
      <c r="G46" s="21">
        <v>2336.4</v>
      </c>
      <c r="H46" s="21">
        <v>35046</v>
      </c>
    </row>
    <row r="47" spans="1:8" x14ac:dyDescent="0.25">
      <c r="A47" s="58"/>
      <c r="B47" s="59"/>
      <c r="C47" s="60"/>
      <c r="D47" s="18" t="s">
        <v>50</v>
      </c>
      <c r="E47" s="19" t="s">
        <v>51</v>
      </c>
      <c r="F47" s="20">
        <v>1110</v>
      </c>
      <c r="G47" s="21">
        <v>2102.7600000000002</v>
      </c>
      <c r="H47" s="21">
        <v>2334063.6</v>
      </c>
    </row>
    <row r="48" spans="1:8" x14ac:dyDescent="0.25">
      <c r="A48" s="58"/>
      <c r="B48" s="59"/>
      <c r="C48" s="60"/>
      <c r="D48" s="18" t="s">
        <v>72</v>
      </c>
      <c r="E48" s="19" t="s">
        <v>73</v>
      </c>
      <c r="F48" s="20">
        <v>110</v>
      </c>
      <c r="G48" s="21">
        <v>2063.8200000000002</v>
      </c>
      <c r="H48" s="21">
        <v>227020.2</v>
      </c>
    </row>
    <row r="49" spans="1:8" ht="24" x14ac:dyDescent="0.25">
      <c r="A49" s="58"/>
      <c r="B49" s="59"/>
      <c r="C49" s="60"/>
      <c r="D49" s="18" t="s">
        <v>86</v>
      </c>
      <c r="E49" s="19" t="s">
        <v>87</v>
      </c>
      <c r="F49" s="20">
        <v>25</v>
      </c>
      <c r="G49" s="21">
        <v>2881.56</v>
      </c>
      <c r="H49" s="21">
        <v>72039</v>
      </c>
    </row>
    <row r="50" spans="1:8" x14ac:dyDescent="0.25">
      <c r="A50" s="58"/>
      <c r="B50" s="59"/>
      <c r="C50" s="61" t="s">
        <v>295</v>
      </c>
      <c r="D50" s="62"/>
      <c r="E50" s="62"/>
      <c r="F50" s="63">
        <v>1260</v>
      </c>
      <c r="G50" s="64"/>
      <c r="H50" s="64">
        <v>2668168.8000000003</v>
      </c>
    </row>
    <row r="51" spans="1:8" x14ac:dyDescent="0.25">
      <c r="A51" s="65">
        <v>5</v>
      </c>
      <c r="B51" s="66">
        <v>430037</v>
      </c>
      <c r="C51" s="19" t="s">
        <v>296</v>
      </c>
      <c r="D51" s="18" t="s">
        <v>16</v>
      </c>
      <c r="E51" s="19" t="s">
        <v>17</v>
      </c>
      <c r="F51" s="20">
        <v>25</v>
      </c>
      <c r="G51" s="21">
        <v>2336.4</v>
      </c>
      <c r="H51" s="21">
        <v>58410</v>
      </c>
    </row>
    <row r="52" spans="1:8" ht="36" x14ac:dyDescent="0.25">
      <c r="A52" s="58"/>
      <c r="B52" s="59"/>
      <c r="C52" s="60"/>
      <c r="D52" s="18" t="s">
        <v>18</v>
      </c>
      <c r="E52" s="19" t="s">
        <v>19</v>
      </c>
      <c r="F52" s="20">
        <v>2</v>
      </c>
      <c r="G52" s="21">
        <v>4672.8</v>
      </c>
      <c r="H52" s="21">
        <v>9345.6</v>
      </c>
    </row>
    <row r="53" spans="1:8" x14ac:dyDescent="0.25">
      <c r="A53" s="58"/>
      <c r="B53" s="59"/>
      <c r="C53" s="60"/>
      <c r="D53" s="18" t="s">
        <v>22</v>
      </c>
      <c r="E53" s="19" t="s">
        <v>23</v>
      </c>
      <c r="F53" s="20">
        <v>158</v>
      </c>
      <c r="G53" s="21">
        <v>2336.4</v>
      </c>
      <c r="H53" s="21">
        <v>369151.2</v>
      </c>
    </row>
    <row r="54" spans="1:8" ht="36" x14ac:dyDescent="0.25">
      <c r="A54" s="58"/>
      <c r="B54" s="59"/>
      <c r="C54" s="60"/>
      <c r="D54" s="18" t="s">
        <v>24</v>
      </c>
      <c r="E54" s="19" t="s">
        <v>25</v>
      </c>
      <c r="F54" s="20">
        <v>62</v>
      </c>
      <c r="G54" s="21">
        <v>4672.8</v>
      </c>
      <c r="H54" s="21">
        <v>289713.60000000003</v>
      </c>
    </row>
    <row r="55" spans="1:8" ht="24" x14ac:dyDescent="0.25">
      <c r="A55" s="58"/>
      <c r="B55" s="59"/>
      <c r="C55" s="60"/>
      <c r="D55" s="18" t="s">
        <v>26</v>
      </c>
      <c r="E55" s="19" t="s">
        <v>27</v>
      </c>
      <c r="F55" s="20">
        <v>187</v>
      </c>
      <c r="G55" s="21">
        <v>2336.4</v>
      </c>
      <c r="H55" s="21">
        <v>436906.8</v>
      </c>
    </row>
    <row r="56" spans="1:8" ht="24" x14ac:dyDescent="0.25">
      <c r="A56" s="58"/>
      <c r="B56" s="59"/>
      <c r="C56" s="60"/>
      <c r="D56" s="18" t="s">
        <v>28</v>
      </c>
      <c r="E56" s="19" t="s">
        <v>29</v>
      </c>
      <c r="F56" s="20">
        <v>17</v>
      </c>
      <c r="G56" s="21">
        <v>4672.8</v>
      </c>
      <c r="H56" s="21">
        <v>79437.600000000006</v>
      </c>
    </row>
    <row r="57" spans="1:8" x14ac:dyDescent="0.25">
      <c r="A57" s="58"/>
      <c r="B57" s="59"/>
      <c r="C57" s="60"/>
      <c r="D57" s="18" t="s">
        <v>34</v>
      </c>
      <c r="E57" s="19" t="s">
        <v>35</v>
      </c>
      <c r="F57" s="20">
        <v>95</v>
      </c>
      <c r="G57" s="21">
        <v>2336.4</v>
      </c>
      <c r="H57" s="21">
        <v>221958</v>
      </c>
    </row>
    <row r="58" spans="1:8" x14ac:dyDescent="0.25">
      <c r="A58" s="58"/>
      <c r="B58" s="59"/>
      <c r="C58" s="60"/>
      <c r="D58" s="18" t="s">
        <v>40</v>
      </c>
      <c r="E58" s="19" t="s">
        <v>41</v>
      </c>
      <c r="F58" s="20">
        <v>7</v>
      </c>
      <c r="G58" s="21">
        <v>2336.4</v>
      </c>
      <c r="H58" s="21">
        <v>16354.800000000001</v>
      </c>
    </row>
    <row r="59" spans="1:8" x14ac:dyDescent="0.25">
      <c r="A59" s="58"/>
      <c r="B59" s="59"/>
      <c r="C59" s="60"/>
      <c r="D59" s="18" t="s">
        <v>44</v>
      </c>
      <c r="E59" s="19" t="s">
        <v>45</v>
      </c>
      <c r="F59" s="20">
        <v>139</v>
      </c>
      <c r="G59" s="21">
        <v>2336.4</v>
      </c>
      <c r="H59" s="21">
        <v>324759.60000000003</v>
      </c>
    </row>
    <row r="60" spans="1:8" ht="24" x14ac:dyDescent="0.25">
      <c r="A60" s="58"/>
      <c r="B60" s="59"/>
      <c r="C60" s="60"/>
      <c r="D60" s="18" t="s">
        <v>48</v>
      </c>
      <c r="E60" s="19" t="s">
        <v>49</v>
      </c>
      <c r="F60" s="20">
        <v>20</v>
      </c>
      <c r="G60" s="21">
        <v>4672.8</v>
      </c>
      <c r="H60" s="21">
        <v>93456</v>
      </c>
    </row>
    <row r="61" spans="1:8" ht="36" x14ac:dyDescent="0.25">
      <c r="A61" s="58"/>
      <c r="B61" s="59"/>
      <c r="C61" s="60"/>
      <c r="D61" s="18" t="s">
        <v>52</v>
      </c>
      <c r="E61" s="19" t="s">
        <v>53</v>
      </c>
      <c r="F61" s="20">
        <v>70</v>
      </c>
      <c r="G61" s="21">
        <v>4672.8</v>
      </c>
      <c r="H61" s="21">
        <v>327096</v>
      </c>
    </row>
    <row r="62" spans="1:8" x14ac:dyDescent="0.25">
      <c r="A62" s="58"/>
      <c r="B62" s="59"/>
      <c r="C62" s="60"/>
      <c r="D62" s="18" t="s">
        <v>54</v>
      </c>
      <c r="E62" s="19" t="s">
        <v>55</v>
      </c>
      <c r="F62" s="20">
        <v>765</v>
      </c>
      <c r="G62" s="21">
        <v>2336.4</v>
      </c>
      <c r="H62" s="21">
        <v>1787346</v>
      </c>
    </row>
    <row r="63" spans="1:8" ht="24" x14ac:dyDescent="0.25">
      <c r="A63" s="58"/>
      <c r="B63" s="59"/>
      <c r="C63" s="60"/>
      <c r="D63" s="18" t="s">
        <v>62</v>
      </c>
      <c r="E63" s="19" t="s">
        <v>63</v>
      </c>
      <c r="F63" s="20">
        <v>10</v>
      </c>
      <c r="G63" s="21">
        <v>2336.4</v>
      </c>
      <c r="H63" s="21">
        <v>23364</v>
      </c>
    </row>
    <row r="64" spans="1:8" ht="24" x14ac:dyDescent="0.25">
      <c r="A64" s="58"/>
      <c r="B64" s="59"/>
      <c r="C64" s="60"/>
      <c r="D64" s="18" t="s">
        <v>64</v>
      </c>
      <c r="E64" s="19" t="s">
        <v>65</v>
      </c>
      <c r="F64" s="20">
        <v>23</v>
      </c>
      <c r="G64" s="21">
        <v>4439.16</v>
      </c>
      <c r="H64" s="21">
        <v>102100.68</v>
      </c>
    </row>
    <row r="65" spans="1:8" x14ac:dyDescent="0.25">
      <c r="A65" s="58"/>
      <c r="B65" s="59"/>
      <c r="C65" s="60"/>
      <c r="D65" s="18" t="s">
        <v>66</v>
      </c>
      <c r="E65" s="19" t="s">
        <v>67</v>
      </c>
      <c r="F65" s="20">
        <v>10</v>
      </c>
      <c r="G65" s="21">
        <v>2336.4</v>
      </c>
      <c r="H65" s="21">
        <v>23364</v>
      </c>
    </row>
    <row r="66" spans="1:8" ht="24" x14ac:dyDescent="0.25">
      <c r="A66" s="58"/>
      <c r="B66" s="59"/>
      <c r="C66" s="60"/>
      <c r="D66" s="18" t="s">
        <v>68</v>
      </c>
      <c r="E66" s="19" t="s">
        <v>69</v>
      </c>
      <c r="F66" s="20">
        <v>15</v>
      </c>
      <c r="G66" s="21">
        <v>4672.8</v>
      </c>
      <c r="H66" s="21">
        <v>70092</v>
      </c>
    </row>
    <row r="67" spans="1:8" x14ac:dyDescent="0.25">
      <c r="A67" s="58"/>
      <c r="B67" s="59"/>
      <c r="C67" s="60"/>
      <c r="D67" s="18" t="s">
        <v>70</v>
      </c>
      <c r="E67" s="19" t="s">
        <v>71</v>
      </c>
      <c r="F67" s="20">
        <v>82</v>
      </c>
      <c r="G67" s="21">
        <v>2336.4</v>
      </c>
      <c r="H67" s="21">
        <v>191584.80000000002</v>
      </c>
    </row>
    <row r="68" spans="1:8" x14ac:dyDescent="0.25">
      <c r="A68" s="58"/>
      <c r="B68" s="59"/>
      <c r="C68" s="60"/>
      <c r="D68" s="18" t="s">
        <v>72</v>
      </c>
      <c r="E68" s="19" t="s">
        <v>73</v>
      </c>
      <c r="F68" s="20">
        <v>233</v>
      </c>
      <c r="G68" s="21">
        <v>2063.8200000000002</v>
      </c>
      <c r="H68" s="21">
        <v>480870.06000000006</v>
      </c>
    </row>
    <row r="69" spans="1:8" ht="24" x14ac:dyDescent="0.25">
      <c r="A69" s="58"/>
      <c r="B69" s="59"/>
      <c r="C69" s="60"/>
      <c r="D69" s="18" t="s">
        <v>74</v>
      </c>
      <c r="E69" s="19" t="s">
        <v>75</v>
      </c>
      <c r="F69" s="20">
        <v>23</v>
      </c>
      <c r="G69" s="21">
        <v>4672.8</v>
      </c>
      <c r="H69" s="21">
        <v>107474.40000000001</v>
      </c>
    </row>
    <row r="70" spans="1:8" ht="24" x14ac:dyDescent="0.25">
      <c r="A70" s="58"/>
      <c r="B70" s="59"/>
      <c r="C70" s="60"/>
      <c r="D70" s="18" t="s">
        <v>76</v>
      </c>
      <c r="E70" s="19" t="s">
        <v>77</v>
      </c>
      <c r="F70" s="20">
        <v>37</v>
      </c>
      <c r="G70" s="21">
        <v>4672.8</v>
      </c>
      <c r="H70" s="21">
        <v>172893.6</v>
      </c>
    </row>
    <row r="71" spans="1:8" x14ac:dyDescent="0.25">
      <c r="A71" s="58"/>
      <c r="B71" s="59"/>
      <c r="C71" s="60"/>
      <c r="D71" s="18" t="s">
        <v>78</v>
      </c>
      <c r="E71" s="19" t="s">
        <v>79</v>
      </c>
      <c r="F71" s="20">
        <v>71</v>
      </c>
      <c r="G71" s="21">
        <v>2336.4</v>
      </c>
      <c r="H71" s="21">
        <v>165884.4</v>
      </c>
    </row>
    <row r="72" spans="1:8" x14ac:dyDescent="0.25">
      <c r="A72" s="58"/>
      <c r="B72" s="59"/>
      <c r="C72" s="60"/>
      <c r="D72" s="18" t="s">
        <v>80</v>
      </c>
      <c r="E72" s="19" t="s">
        <v>81</v>
      </c>
      <c r="F72" s="20">
        <v>22</v>
      </c>
      <c r="G72" s="21">
        <v>2336.4</v>
      </c>
      <c r="H72" s="21">
        <v>51400.800000000003</v>
      </c>
    </row>
    <row r="73" spans="1:8" ht="24" x14ac:dyDescent="0.25">
      <c r="A73" s="58"/>
      <c r="B73" s="59"/>
      <c r="C73" s="60"/>
      <c r="D73" s="18" t="s">
        <v>82</v>
      </c>
      <c r="E73" s="19" t="s">
        <v>83</v>
      </c>
      <c r="F73" s="20">
        <v>210</v>
      </c>
      <c r="G73" s="21">
        <v>4672.8</v>
      </c>
      <c r="H73" s="21">
        <v>981288</v>
      </c>
    </row>
    <row r="74" spans="1:8" ht="24" x14ac:dyDescent="0.25">
      <c r="A74" s="58"/>
      <c r="B74" s="59"/>
      <c r="C74" s="60"/>
      <c r="D74" s="18" t="s">
        <v>86</v>
      </c>
      <c r="E74" s="19" t="s">
        <v>87</v>
      </c>
      <c r="F74" s="20">
        <v>141</v>
      </c>
      <c r="G74" s="21">
        <v>2881.56</v>
      </c>
      <c r="H74" s="21">
        <v>406299.96</v>
      </c>
    </row>
    <row r="75" spans="1:8" ht="36" x14ac:dyDescent="0.25">
      <c r="A75" s="58"/>
      <c r="B75" s="59"/>
      <c r="C75" s="60"/>
      <c r="D75" s="18" t="s">
        <v>88</v>
      </c>
      <c r="E75" s="19" t="s">
        <v>89</v>
      </c>
      <c r="F75" s="20">
        <v>232</v>
      </c>
      <c r="G75" s="21">
        <v>5062.2</v>
      </c>
      <c r="H75" s="21">
        <v>1174430.3999999999</v>
      </c>
    </row>
    <row r="76" spans="1:8" x14ac:dyDescent="0.25">
      <c r="A76" s="58"/>
      <c r="B76" s="59"/>
      <c r="C76" s="61" t="s">
        <v>297</v>
      </c>
      <c r="D76" s="62"/>
      <c r="E76" s="62"/>
      <c r="F76" s="63">
        <v>2656</v>
      </c>
      <c r="G76" s="64"/>
      <c r="H76" s="64">
        <v>7964982.3000000007</v>
      </c>
    </row>
    <row r="77" spans="1:8" ht="24" x14ac:dyDescent="0.25">
      <c r="A77" s="65">
        <v>6</v>
      </c>
      <c r="B77" s="66">
        <v>430038</v>
      </c>
      <c r="C77" s="19" t="s">
        <v>298</v>
      </c>
      <c r="D77" s="18" t="s">
        <v>12</v>
      </c>
      <c r="E77" s="19" t="s">
        <v>13</v>
      </c>
      <c r="F77" s="20">
        <v>9</v>
      </c>
      <c r="G77" s="21">
        <v>2336.4</v>
      </c>
      <c r="H77" s="21">
        <v>21027.600000000002</v>
      </c>
    </row>
    <row r="78" spans="1:8" x14ac:dyDescent="0.25">
      <c r="A78" s="58"/>
      <c r="B78" s="59"/>
      <c r="C78" s="60"/>
      <c r="D78" s="18" t="s">
        <v>14</v>
      </c>
      <c r="E78" s="19" t="s">
        <v>15</v>
      </c>
      <c r="F78" s="20">
        <v>9</v>
      </c>
      <c r="G78" s="21">
        <v>4672.8</v>
      </c>
      <c r="H78" s="21">
        <v>42055.200000000004</v>
      </c>
    </row>
    <row r="79" spans="1:8" x14ac:dyDescent="0.25">
      <c r="A79" s="58"/>
      <c r="B79" s="59"/>
      <c r="C79" s="60"/>
      <c r="D79" s="18" t="s">
        <v>16</v>
      </c>
      <c r="E79" s="19" t="s">
        <v>17</v>
      </c>
      <c r="F79" s="20">
        <v>9</v>
      </c>
      <c r="G79" s="21">
        <v>2336.4</v>
      </c>
      <c r="H79" s="21">
        <v>21027.600000000002</v>
      </c>
    </row>
    <row r="80" spans="1:8" ht="36" x14ac:dyDescent="0.25">
      <c r="A80" s="58"/>
      <c r="B80" s="59"/>
      <c r="C80" s="60"/>
      <c r="D80" s="18" t="s">
        <v>18</v>
      </c>
      <c r="E80" s="19" t="s">
        <v>19</v>
      </c>
      <c r="F80" s="20">
        <v>3</v>
      </c>
      <c r="G80" s="21">
        <v>4672.8</v>
      </c>
      <c r="H80" s="21">
        <v>14018.400000000001</v>
      </c>
    </row>
    <row r="81" spans="1:8" x14ac:dyDescent="0.25">
      <c r="A81" s="58"/>
      <c r="B81" s="59"/>
      <c r="C81" s="60"/>
      <c r="D81" s="18" t="s">
        <v>20</v>
      </c>
      <c r="E81" s="19" t="s">
        <v>21</v>
      </c>
      <c r="F81" s="20">
        <v>5</v>
      </c>
      <c r="G81" s="21">
        <v>2336.4</v>
      </c>
      <c r="H81" s="21">
        <v>11682</v>
      </c>
    </row>
    <row r="82" spans="1:8" x14ac:dyDescent="0.25">
      <c r="A82" s="58"/>
      <c r="B82" s="59"/>
      <c r="C82" s="60"/>
      <c r="D82" s="18" t="s">
        <v>22</v>
      </c>
      <c r="E82" s="19" t="s">
        <v>23</v>
      </c>
      <c r="F82" s="20">
        <v>5</v>
      </c>
      <c r="G82" s="21">
        <v>2336.4</v>
      </c>
      <c r="H82" s="21">
        <v>11682</v>
      </c>
    </row>
    <row r="83" spans="1:8" ht="36" x14ac:dyDescent="0.25">
      <c r="A83" s="58"/>
      <c r="B83" s="59"/>
      <c r="C83" s="60"/>
      <c r="D83" s="18" t="s">
        <v>24</v>
      </c>
      <c r="E83" s="19" t="s">
        <v>25</v>
      </c>
      <c r="F83" s="20">
        <v>3</v>
      </c>
      <c r="G83" s="21">
        <v>4672.8</v>
      </c>
      <c r="H83" s="21">
        <v>14018.400000000001</v>
      </c>
    </row>
    <row r="84" spans="1:8" ht="24" x14ac:dyDescent="0.25">
      <c r="A84" s="58"/>
      <c r="B84" s="59"/>
      <c r="C84" s="60"/>
      <c r="D84" s="18" t="s">
        <v>26</v>
      </c>
      <c r="E84" s="19" t="s">
        <v>27</v>
      </c>
      <c r="F84" s="20">
        <v>3</v>
      </c>
      <c r="G84" s="21">
        <v>2336.4</v>
      </c>
      <c r="H84" s="21">
        <v>7009.2000000000007</v>
      </c>
    </row>
    <row r="85" spans="1:8" ht="24" x14ac:dyDescent="0.25">
      <c r="A85" s="58"/>
      <c r="B85" s="59"/>
      <c r="C85" s="60"/>
      <c r="D85" s="18" t="s">
        <v>28</v>
      </c>
      <c r="E85" s="19" t="s">
        <v>29</v>
      </c>
      <c r="F85" s="20">
        <v>15</v>
      </c>
      <c r="G85" s="21">
        <v>4672.8</v>
      </c>
      <c r="H85" s="21">
        <v>70092</v>
      </c>
    </row>
    <row r="86" spans="1:8" x14ac:dyDescent="0.25">
      <c r="A86" s="58"/>
      <c r="B86" s="59"/>
      <c r="C86" s="60"/>
      <c r="D86" s="18" t="s">
        <v>30</v>
      </c>
      <c r="E86" s="19" t="s">
        <v>31</v>
      </c>
      <c r="F86" s="20">
        <v>7</v>
      </c>
      <c r="G86" s="21">
        <v>2336.4</v>
      </c>
      <c r="H86" s="21">
        <v>16354.800000000001</v>
      </c>
    </row>
    <row r="87" spans="1:8" x14ac:dyDescent="0.25">
      <c r="A87" s="58"/>
      <c r="B87" s="59"/>
      <c r="C87" s="60"/>
      <c r="D87" s="18" t="s">
        <v>32</v>
      </c>
      <c r="E87" s="19" t="s">
        <v>33</v>
      </c>
      <c r="F87" s="20">
        <v>7</v>
      </c>
      <c r="G87" s="21">
        <v>2336.4</v>
      </c>
      <c r="H87" s="21">
        <v>16354.800000000001</v>
      </c>
    </row>
    <row r="88" spans="1:8" x14ac:dyDescent="0.25">
      <c r="A88" s="58"/>
      <c r="B88" s="59"/>
      <c r="C88" s="60"/>
      <c r="D88" s="18" t="s">
        <v>34</v>
      </c>
      <c r="E88" s="19" t="s">
        <v>35</v>
      </c>
      <c r="F88" s="20">
        <v>40</v>
      </c>
      <c r="G88" s="21">
        <v>2336.4</v>
      </c>
      <c r="H88" s="21">
        <v>93456</v>
      </c>
    </row>
    <row r="89" spans="1:8" x14ac:dyDescent="0.25">
      <c r="A89" s="58"/>
      <c r="B89" s="59"/>
      <c r="C89" s="60"/>
      <c r="D89" s="18" t="s">
        <v>36</v>
      </c>
      <c r="E89" s="19" t="s">
        <v>37</v>
      </c>
      <c r="F89" s="20">
        <v>3</v>
      </c>
      <c r="G89" s="21">
        <v>2336.4</v>
      </c>
      <c r="H89" s="21">
        <v>7009.2000000000007</v>
      </c>
    </row>
    <row r="90" spans="1:8" x14ac:dyDescent="0.25">
      <c r="A90" s="58"/>
      <c r="B90" s="59"/>
      <c r="C90" s="60"/>
      <c r="D90" s="18" t="s">
        <v>38</v>
      </c>
      <c r="E90" s="19" t="s">
        <v>39</v>
      </c>
      <c r="F90" s="20">
        <v>3</v>
      </c>
      <c r="G90" s="21">
        <v>2336.4</v>
      </c>
      <c r="H90" s="21">
        <v>7009.2000000000007</v>
      </c>
    </row>
    <row r="91" spans="1:8" x14ac:dyDescent="0.25">
      <c r="A91" s="58"/>
      <c r="B91" s="59"/>
      <c r="C91" s="60"/>
      <c r="D91" s="18" t="s">
        <v>40</v>
      </c>
      <c r="E91" s="19" t="s">
        <v>41</v>
      </c>
      <c r="F91" s="20">
        <v>3</v>
      </c>
      <c r="G91" s="21">
        <v>2336.4</v>
      </c>
      <c r="H91" s="21">
        <v>7009.2000000000007</v>
      </c>
    </row>
    <row r="92" spans="1:8" ht="24" x14ac:dyDescent="0.25">
      <c r="A92" s="58"/>
      <c r="B92" s="59"/>
      <c r="C92" s="60"/>
      <c r="D92" s="18" t="s">
        <v>42</v>
      </c>
      <c r="E92" s="19" t="s">
        <v>43</v>
      </c>
      <c r="F92" s="20">
        <v>3</v>
      </c>
      <c r="G92" s="21">
        <v>4672.8</v>
      </c>
      <c r="H92" s="21">
        <v>14018.400000000001</v>
      </c>
    </row>
    <row r="93" spans="1:8" x14ac:dyDescent="0.25">
      <c r="A93" s="58"/>
      <c r="B93" s="59"/>
      <c r="C93" s="60"/>
      <c r="D93" s="18" t="s">
        <v>44</v>
      </c>
      <c r="E93" s="19" t="s">
        <v>45</v>
      </c>
      <c r="F93" s="20">
        <v>3</v>
      </c>
      <c r="G93" s="21">
        <v>2336.4</v>
      </c>
      <c r="H93" s="21">
        <v>7009.2000000000007</v>
      </c>
    </row>
    <row r="94" spans="1:8" x14ac:dyDescent="0.25">
      <c r="A94" s="58"/>
      <c r="B94" s="59"/>
      <c r="C94" s="60"/>
      <c r="D94" s="18" t="s">
        <v>46</v>
      </c>
      <c r="E94" s="19" t="s">
        <v>47</v>
      </c>
      <c r="F94" s="20">
        <v>3</v>
      </c>
      <c r="G94" s="21">
        <v>2336.4</v>
      </c>
      <c r="H94" s="21">
        <v>7009.2000000000007</v>
      </c>
    </row>
    <row r="95" spans="1:8" ht="24" x14ac:dyDescent="0.25">
      <c r="A95" s="58"/>
      <c r="B95" s="59"/>
      <c r="C95" s="60"/>
      <c r="D95" s="18" t="s">
        <v>48</v>
      </c>
      <c r="E95" s="19" t="s">
        <v>49</v>
      </c>
      <c r="F95" s="20">
        <v>3</v>
      </c>
      <c r="G95" s="21">
        <v>4672.8</v>
      </c>
      <c r="H95" s="21">
        <v>14018.400000000001</v>
      </c>
    </row>
    <row r="96" spans="1:8" x14ac:dyDescent="0.25">
      <c r="A96" s="58"/>
      <c r="B96" s="59"/>
      <c r="C96" s="60"/>
      <c r="D96" s="18" t="s">
        <v>50</v>
      </c>
      <c r="E96" s="19" t="s">
        <v>51</v>
      </c>
      <c r="F96" s="20">
        <v>35</v>
      </c>
      <c r="G96" s="21">
        <v>2102.7600000000002</v>
      </c>
      <c r="H96" s="21">
        <v>73596.600000000006</v>
      </c>
    </row>
    <row r="97" spans="1:8" ht="36" x14ac:dyDescent="0.25">
      <c r="A97" s="58"/>
      <c r="B97" s="59"/>
      <c r="C97" s="60"/>
      <c r="D97" s="18" t="s">
        <v>52</v>
      </c>
      <c r="E97" s="19" t="s">
        <v>53</v>
      </c>
      <c r="F97" s="20">
        <v>45</v>
      </c>
      <c r="G97" s="21">
        <v>4672.8</v>
      </c>
      <c r="H97" s="21">
        <v>210276</v>
      </c>
    </row>
    <row r="98" spans="1:8" x14ac:dyDescent="0.25">
      <c r="A98" s="58"/>
      <c r="B98" s="59"/>
      <c r="C98" s="60"/>
      <c r="D98" s="18" t="s">
        <v>54</v>
      </c>
      <c r="E98" s="19" t="s">
        <v>55</v>
      </c>
      <c r="F98" s="20">
        <v>5</v>
      </c>
      <c r="G98" s="21">
        <v>2336.4</v>
      </c>
      <c r="H98" s="21">
        <v>11682</v>
      </c>
    </row>
    <row r="99" spans="1:8" x14ac:dyDescent="0.25">
      <c r="A99" s="58"/>
      <c r="B99" s="59"/>
      <c r="C99" s="60"/>
      <c r="D99" s="18" t="s">
        <v>56</v>
      </c>
      <c r="E99" s="19" t="s">
        <v>57</v>
      </c>
      <c r="F99" s="20">
        <v>3</v>
      </c>
      <c r="G99" s="21">
        <v>2336.4</v>
      </c>
      <c r="H99" s="21">
        <v>7009.2000000000007</v>
      </c>
    </row>
    <row r="100" spans="1:8" ht="24" x14ac:dyDescent="0.25">
      <c r="A100" s="58"/>
      <c r="B100" s="59"/>
      <c r="C100" s="60"/>
      <c r="D100" s="18" t="s">
        <v>58</v>
      </c>
      <c r="E100" s="19" t="s">
        <v>59</v>
      </c>
      <c r="F100" s="20">
        <v>5</v>
      </c>
      <c r="G100" s="21">
        <v>2336.4</v>
      </c>
      <c r="H100" s="21">
        <v>11682</v>
      </c>
    </row>
    <row r="101" spans="1:8" x14ac:dyDescent="0.25">
      <c r="A101" s="58"/>
      <c r="B101" s="59"/>
      <c r="C101" s="60"/>
      <c r="D101" s="18" t="s">
        <v>60</v>
      </c>
      <c r="E101" s="19" t="s">
        <v>61</v>
      </c>
      <c r="F101" s="20">
        <v>3</v>
      </c>
      <c r="G101" s="21">
        <v>2336.4</v>
      </c>
      <c r="H101" s="21">
        <v>7009.2000000000007</v>
      </c>
    </row>
    <row r="102" spans="1:8" ht="24" x14ac:dyDescent="0.25">
      <c r="A102" s="58"/>
      <c r="B102" s="59"/>
      <c r="C102" s="60"/>
      <c r="D102" s="18" t="s">
        <v>62</v>
      </c>
      <c r="E102" s="19" t="s">
        <v>63</v>
      </c>
      <c r="F102" s="20">
        <v>2</v>
      </c>
      <c r="G102" s="21">
        <v>2336.4</v>
      </c>
      <c r="H102" s="21">
        <v>4672.8</v>
      </c>
    </row>
    <row r="103" spans="1:8" ht="24" x14ac:dyDescent="0.25">
      <c r="A103" s="58"/>
      <c r="B103" s="59"/>
      <c r="C103" s="60"/>
      <c r="D103" s="18" t="s">
        <v>64</v>
      </c>
      <c r="E103" s="19" t="s">
        <v>65</v>
      </c>
      <c r="F103" s="20">
        <v>2</v>
      </c>
      <c r="G103" s="21">
        <v>4439.16</v>
      </c>
      <c r="H103" s="21">
        <v>8878.32</v>
      </c>
    </row>
    <row r="104" spans="1:8" x14ac:dyDescent="0.25">
      <c r="A104" s="58"/>
      <c r="B104" s="59"/>
      <c r="C104" s="60"/>
      <c r="D104" s="18" t="s">
        <v>66</v>
      </c>
      <c r="E104" s="19" t="s">
        <v>67</v>
      </c>
      <c r="F104" s="20">
        <v>2</v>
      </c>
      <c r="G104" s="21">
        <v>2336.4</v>
      </c>
      <c r="H104" s="21">
        <v>4672.8</v>
      </c>
    </row>
    <row r="105" spans="1:8" ht="24" x14ac:dyDescent="0.25">
      <c r="A105" s="58"/>
      <c r="B105" s="59"/>
      <c r="C105" s="60"/>
      <c r="D105" s="18" t="s">
        <v>68</v>
      </c>
      <c r="E105" s="19" t="s">
        <v>69</v>
      </c>
      <c r="F105" s="20">
        <v>2</v>
      </c>
      <c r="G105" s="21">
        <v>4672.8</v>
      </c>
      <c r="H105" s="21">
        <v>9345.6</v>
      </c>
    </row>
    <row r="106" spans="1:8" x14ac:dyDescent="0.25">
      <c r="A106" s="58"/>
      <c r="B106" s="59"/>
      <c r="C106" s="60"/>
      <c r="D106" s="18" t="s">
        <v>70</v>
      </c>
      <c r="E106" s="19" t="s">
        <v>71</v>
      </c>
      <c r="F106" s="20">
        <v>5</v>
      </c>
      <c r="G106" s="21">
        <v>2336.4</v>
      </c>
      <c r="H106" s="21">
        <v>11682</v>
      </c>
    </row>
    <row r="107" spans="1:8" x14ac:dyDescent="0.25">
      <c r="A107" s="58"/>
      <c r="B107" s="59"/>
      <c r="C107" s="60"/>
      <c r="D107" s="18" t="s">
        <v>72</v>
      </c>
      <c r="E107" s="19" t="s">
        <v>73</v>
      </c>
      <c r="F107" s="20">
        <v>130</v>
      </c>
      <c r="G107" s="21">
        <v>2063.8200000000002</v>
      </c>
      <c r="H107" s="21">
        <v>268296.60000000003</v>
      </c>
    </row>
    <row r="108" spans="1:8" ht="24" x14ac:dyDescent="0.25">
      <c r="A108" s="58"/>
      <c r="B108" s="59"/>
      <c r="C108" s="60"/>
      <c r="D108" s="18" t="s">
        <v>74</v>
      </c>
      <c r="E108" s="19" t="s">
        <v>75</v>
      </c>
      <c r="F108" s="20">
        <v>15</v>
      </c>
      <c r="G108" s="21">
        <v>4672.8</v>
      </c>
      <c r="H108" s="21">
        <v>70092</v>
      </c>
    </row>
    <row r="109" spans="1:8" ht="24" x14ac:dyDescent="0.25">
      <c r="A109" s="58"/>
      <c r="B109" s="59"/>
      <c r="C109" s="60"/>
      <c r="D109" s="18" t="s">
        <v>76</v>
      </c>
      <c r="E109" s="19" t="s">
        <v>77</v>
      </c>
      <c r="F109" s="20">
        <v>10</v>
      </c>
      <c r="G109" s="21">
        <v>4672.8</v>
      </c>
      <c r="H109" s="21">
        <v>46728</v>
      </c>
    </row>
    <row r="110" spans="1:8" x14ac:dyDescent="0.25">
      <c r="A110" s="58"/>
      <c r="B110" s="59"/>
      <c r="C110" s="60"/>
      <c r="D110" s="18" t="s">
        <v>78</v>
      </c>
      <c r="E110" s="19" t="s">
        <v>79</v>
      </c>
      <c r="F110" s="20">
        <v>95</v>
      </c>
      <c r="G110" s="21">
        <v>2336.4</v>
      </c>
      <c r="H110" s="21">
        <v>221958</v>
      </c>
    </row>
    <row r="111" spans="1:8" x14ac:dyDescent="0.25">
      <c r="A111" s="58"/>
      <c r="B111" s="59"/>
      <c r="C111" s="60"/>
      <c r="D111" s="18" t="s">
        <v>80</v>
      </c>
      <c r="E111" s="19" t="s">
        <v>81</v>
      </c>
      <c r="F111" s="20">
        <v>3</v>
      </c>
      <c r="G111" s="21">
        <v>2336.4</v>
      </c>
      <c r="H111" s="21">
        <v>7009.2000000000007</v>
      </c>
    </row>
    <row r="112" spans="1:8" ht="24" x14ac:dyDescent="0.25">
      <c r="A112" s="58"/>
      <c r="B112" s="59"/>
      <c r="C112" s="60"/>
      <c r="D112" s="18" t="s">
        <v>82</v>
      </c>
      <c r="E112" s="19" t="s">
        <v>83</v>
      </c>
      <c r="F112" s="20">
        <v>3</v>
      </c>
      <c r="G112" s="21">
        <v>4672.8</v>
      </c>
      <c r="H112" s="21">
        <v>14018.400000000001</v>
      </c>
    </row>
    <row r="113" spans="1:8" x14ac:dyDescent="0.25">
      <c r="A113" s="58"/>
      <c r="B113" s="59"/>
      <c r="C113" s="60"/>
      <c r="D113" s="18" t="s">
        <v>84</v>
      </c>
      <c r="E113" s="19" t="s">
        <v>85</v>
      </c>
      <c r="F113" s="20">
        <v>3</v>
      </c>
      <c r="G113" s="21">
        <v>2336.4</v>
      </c>
      <c r="H113" s="21">
        <v>7009.2000000000007</v>
      </c>
    </row>
    <row r="114" spans="1:8" ht="24" x14ac:dyDescent="0.25">
      <c r="A114" s="58"/>
      <c r="B114" s="59"/>
      <c r="C114" s="60"/>
      <c r="D114" s="18" t="s">
        <v>86</v>
      </c>
      <c r="E114" s="19" t="s">
        <v>87</v>
      </c>
      <c r="F114" s="20">
        <v>11</v>
      </c>
      <c r="G114" s="21">
        <v>2881.56</v>
      </c>
      <c r="H114" s="21">
        <v>31697.16</v>
      </c>
    </row>
    <row r="115" spans="1:8" ht="36" x14ac:dyDescent="0.25">
      <c r="A115" s="58"/>
      <c r="B115" s="59"/>
      <c r="C115" s="60"/>
      <c r="D115" s="18" t="s">
        <v>88</v>
      </c>
      <c r="E115" s="19" t="s">
        <v>89</v>
      </c>
      <c r="F115" s="20">
        <v>45</v>
      </c>
      <c r="G115" s="21">
        <v>5062.2</v>
      </c>
      <c r="H115" s="21">
        <v>227799</v>
      </c>
    </row>
    <row r="116" spans="1:8" ht="24" x14ac:dyDescent="0.25">
      <c r="A116" s="58"/>
      <c r="B116" s="59"/>
      <c r="C116" s="60"/>
      <c r="D116" s="18" t="s">
        <v>90</v>
      </c>
      <c r="E116" s="19" t="s">
        <v>91</v>
      </c>
      <c r="F116" s="20">
        <v>11</v>
      </c>
      <c r="G116" s="21">
        <v>5062.2</v>
      </c>
      <c r="H116" s="21">
        <v>55684.2</v>
      </c>
    </row>
    <row r="117" spans="1:8" ht="36" x14ac:dyDescent="0.25">
      <c r="A117" s="58"/>
      <c r="B117" s="59"/>
      <c r="C117" s="60"/>
      <c r="D117" s="18" t="s">
        <v>92</v>
      </c>
      <c r="E117" s="19" t="s">
        <v>93</v>
      </c>
      <c r="F117" s="20">
        <v>3</v>
      </c>
      <c r="G117" s="21">
        <v>5062.2</v>
      </c>
      <c r="H117" s="21">
        <v>15186.599999999999</v>
      </c>
    </row>
    <row r="118" spans="1:8" x14ac:dyDescent="0.25">
      <c r="A118" s="58"/>
      <c r="B118" s="59"/>
      <c r="C118" s="60"/>
      <c r="D118" s="18" t="s">
        <v>94</v>
      </c>
      <c r="E118" s="19" t="s">
        <v>95</v>
      </c>
      <c r="F118" s="20">
        <v>5</v>
      </c>
      <c r="G118" s="21">
        <v>2336.4</v>
      </c>
      <c r="H118" s="21">
        <v>11682</v>
      </c>
    </row>
    <row r="119" spans="1:8" ht="24" x14ac:dyDescent="0.25">
      <c r="A119" s="58"/>
      <c r="B119" s="59"/>
      <c r="C119" s="60"/>
      <c r="D119" s="18" t="s">
        <v>96</v>
      </c>
      <c r="E119" s="19" t="s">
        <v>97</v>
      </c>
      <c r="F119" s="20">
        <v>3</v>
      </c>
      <c r="G119" s="21">
        <v>4672.8</v>
      </c>
      <c r="H119" s="21">
        <v>14018.400000000001</v>
      </c>
    </row>
    <row r="120" spans="1:8" x14ac:dyDescent="0.25">
      <c r="A120" s="58"/>
      <c r="B120" s="59"/>
      <c r="C120" s="60"/>
      <c r="D120" s="18" t="s">
        <v>106</v>
      </c>
      <c r="E120" s="19" t="s">
        <v>107</v>
      </c>
      <c r="F120" s="20">
        <v>3</v>
      </c>
      <c r="G120" s="21">
        <v>2336.4</v>
      </c>
      <c r="H120" s="21">
        <v>7009.2000000000007</v>
      </c>
    </row>
    <row r="121" spans="1:8" x14ac:dyDescent="0.25">
      <c r="A121" s="58"/>
      <c r="B121" s="59"/>
      <c r="C121" s="61" t="s">
        <v>299</v>
      </c>
      <c r="D121" s="62"/>
      <c r="E121" s="62"/>
      <c r="F121" s="63">
        <v>585</v>
      </c>
      <c r="G121" s="64"/>
      <c r="H121" s="64">
        <v>1760555.2799999998</v>
      </c>
    </row>
    <row r="122" spans="1:8" x14ac:dyDescent="0.25">
      <c r="A122" s="65">
        <v>7</v>
      </c>
      <c r="B122" s="66">
        <v>430042</v>
      </c>
      <c r="C122" s="19" t="s">
        <v>300</v>
      </c>
      <c r="D122" s="18" t="s">
        <v>16</v>
      </c>
      <c r="E122" s="19" t="s">
        <v>17</v>
      </c>
      <c r="F122" s="20">
        <v>7</v>
      </c>
      <c r="G122" s="21">
        <v>2336.4</v>
      </c>
      <c r="H122" s="21">
        <v>16354.800000000001</v>
      </c>
    </row>
    <row r="123" spans="1:8" ht="36" x14ac:dyDescent="0.25">
      <c r="A123" s="58"/>
      <c r="B123" s="59"/>
      <c r="C123" s="60"/>
      <c r="D123" s="18" t="s">
        <v>18</v>
      </c>
      <c r="E123" s="19" t="s">
        <v>19</v>
      </c>
      <c r="F123" s="20">
        <v>119</v>
      </c>
      <c r="G123" s="21">
        <v>4672.8</v>
      </c>
      <c r="H123" s="21">
        <v>556063.20000000007</v>
      </c>
    </row>
    <row r="124" spans="1:8" x14ac:dyDescent="0.25">
      <c r="A124" s="58"/>
      <c r="B124" s="59"/>
      <c r="C124" s="60"/>
      <c r="D124" s="18" t="s">
        <v>20</v>
      </c>
      <c r="E124" s="19" t="s">
        <v>21</v>
      </c>
      <c r="F124" s="20">
        <v>5</v>
      </c>
      <c r="G124" s="21">
        <v>2336.4</v>
      </c>
      <c r="H124" s="21">
        <v>11682</v>
      </c>
    </row>
    <row r="125" spans="1:8" ht="36" x14ac:dyDescent="0.25">
      <c r="A125" s="58"/>
      <c r="B125" s="59"/>
      <c r="C125" s="60"/>
      <c r="D125" s="18" t="s">
        <v>24</v>
      </c>
      <c r="E125" s="19" t="s">
        <v>25</v>
      </c>
      <c r="F125" s="20">
        <v>16</v>
      </c>
      <c r="G125" s="21">
        <v>4672.8</v>
      </c>
      <c r="H125" s="21">
        <v>74764.800000000003</v>
      </c>
    </row>
    <row r="126" spans="1:8" ht="24" x14ac:dyDescent="0.25">
      <c r="A126" s="58"/>
      <c r="B126" s="59"/>
      <c r="C126" s="60"/>
      <c r="D126" s="18" t="s">
        <v>26</v>
      </c>
      <c r="E126" s="19" t="s">
        <v>27</v>
      </c>
      <c r="F126" s="20">
        <v>8</v>
      </c>
      <c r="G126" s="21">
        <v>2336.4</v>
      </c>
      <c r="H126" s="21">
        <v>18691.2</v>
      </c>
    </row>
    <row r="127" spans="1:8" x14ac:dyDescent="0.25">
      <c r="A127" s="58"/>
      <c r="B127" s="59"/>
      <c r="C127" s="60"/>
      <c r="D127" s="18" t="s">
        <v>32</v>
      </c>
      <c r="E127" s="19" t="s">
        <v>33</v>
      </c>
      <c r="F127" s="20">
        <v>1452</v>
      </c>
      <c r="G127" s="21">
        <v>2336.4</v>
      </c>
      <c r="H127" s="21">
        <v>3392452.8000000003</v>
      </c>
    </row>
    <row r="128" spans="1:8" ht="24" x14ac:dyDescent="0.25">
      <c r="A128" s="58"/>
      <c r="B128" s="59"/>
      <c r="C128" s="60"/>
      <c r="D128" s="18" t="s">
        <v>48</v>
      </c>
      <c r="E128" s="19" t="s">
        <v>49</v>
      </c>
      <c r="F128" s="20">
        <v>445</v>
      </c>
      <c r="G128" s="21">
        <v>4672.8</v>
      </c>
      <c r="H128" s="21">
        <v>2079396</v>
      </c>
    </row>
    <row r="129" spans="1:8" x14ac:dyDescent="0.25">
      <c r="A129" s="58"/>
      <c r="B129" s="59"/>
      <c r="C129" s="60"/>
      <c r="D129" s="18" t="s">
        <v>50</v>
      </c>
      <c r="E129" s="19" t="s">
        <v>51</v>
      </c>
      <c r="F129" s="20">
        <v>186</v>
      </c>
      <c r="G129" s="21">
        <v>2102.7600000000002</v>
      </c>
      <c r="H129" s="21">
        <v>391113.36000000004</v>
      </c>
    </row>
    <row r="130" spans="1:8" ht="36" x14ac:dyDescent="0.25">
      <c r="A130" s="58"/>
      <c r="B130" s="59"/>
      <c r="C130" s="60"/>
      <c r="D130" s="18" t="s">
        <v>52</v>
      </c>
      <c r="E130" s="19" t="s">
        <v>53</v>
      </c>
      <c r="F130" s="20">
        <v>6985</v>
      </c>
      <c r="G130" s="21">
        <v>4672.8</v>
      </c>
      <c r="H130" s="21">
        <v>32639508</v>
      </c>
    </row>
    <row r="131" spans="1:8" ht="24" x14ac:dyDescent="0.25">
      <c r="A131" s="58"/>
      <c r="B131" s="59"/>
      <c r="C131" s="60"/>
      <c r="D131" s="18" t="s">
        <v>64</v>
      </c>
      <c r="E131" s="19" t="s">
        <v>65</v>
      </c>
      <c r="F131" s="20">
        <v>535</v>
      </c>
      <c r="G131" s="21">
        <v>4439.16</v>
      </c>
      <c r="H131" s="21">
        <v>2374950.6</v>
      </c>
    </row>
    <row r="132" spans="1:8" ht="24" x14ac:dyDescent="0.25">
      <c r="A132" s="58"/>
      <c r="B132" s="59"/>
      <c r="C132" s="60"/>
      <c r="D132" s="18" t="s">
        <v>68</v>
      </c>
      <c r="E132" s="19" t="s">
        <v>69</v>
      </c>
      <c r="F132" s="20">
        <v>1370</v>
      </c>
      <c r="G132" s="21">
        <v>4672.8</v>
      </c>
      <c r="H132" s="21">
        <v>6401736</v>
      </c>
    </row>
    <row r="133" spans="1:8" x14ac:dyDescent="0.25">
      <c r="A133" s="58"/>
      <c r="B133" s="59"/>
      <c r="C133" s="60"/>
      <c r="D133" s="18" t="s">
        <v>72</v>
      </c>
      <c r="E133" s="19" t="s">
        <v>73</v>
      </c>
      <c r="F133" s="20">
        <v>15</v>
      </c>
      <c r="G133" s="21">
        <v>2063.8200000000002</v>
      </c>
      <c r="H133" s="21">
        <v>30957.300000000003</v>
      </c>
    </row>
    <row r="134" spans="1:8" ht="24" x14ac:dyDescent="0.25">
      <c r="A134" s="58"/>
      <c r="B134" s="59"/>
      <c r="C134" s="60"/>
      <c r="D134" s="18" t="s">
        <v>74</v>
      </c>
      <c r="E134" s="19" t="s">
        <v>75</v>
      </c>
      <c r="F134" s="20">
        <v>245</v>
      </c>
      <c r="G134" s="21">
        <v>4672.8</v>
      </c>
      <c r="H134" s="21">
        <v>1144836</v>
      </c>
    </row>
    <row r="135" spans="1:8" ht="24" x14ac:dyDescent="0.25">
      <c r="A135" s="58"/>
      <c r="B135" s="59"/>
      <c r="C135" s="60"/>
      <c r="D135" s="18" t="s">
        <v>76</v>
      </c>
      <c r="E135" s="19" t="s">
        <v>77</v>
      </c>
      <c r="F135" s="20">
        <v>5</v>
      </c>
      <c r="G135" s="21">
        <v>4672.8</v>
      </c>
      <c r="H135" s="21">
        <v>23364</v>
      </c>
    </row>
    <row r="136" spans="1:8" ht="24" x14ac:dyDescent="0.25">
      <c r="A136" s="58"/>
      <c r="B136" s="59"/>
      <c r="C136" s="60"/>
      <c r="D136" s="18" t="s">
        <v>86</v>
      </c>
      <c r="E136" s="19" t="s">
        <v>87</v>
      </c>
      <c r="F136" s="20">
        <v>30</v>
      </c>
      <c r="G136" s="21">
        <v>2881.56</v>
      </c>
      <c r="H136" s="21">
        <v>86446.8</v>
      </c>
    </row>
    <row r="137" spans="1:8" ht="36" x14ac:dyDescent="0.25">
      <c r="A137" s="58"/>
      <c r="B137" s="59"/>
      <c r="C137" s="60"/>
      <c r="D137" s="18" t="s">
        <v>88</v>
      </c>
      <c r="E137" s="19" t="s">
        <v>89</v>
      </c>
      <c r="F137" s="20">
        <v>6499</v>
      </c>
      <c r="G137" s="21">
        <v>5062.2</v>
      </c>
      <c r="H137" s="21">
        <v>32899237.799999997</v>
      </c>
    </row>
    <row r="138" spans="1:8" ht="24" x14ac:dyDescent="0.25">
      <c r="A138" s="58"/>
      <c r="B138" s="59"/>
      <c r="C138" s="60"/>
      <c r="D138" s="18" t="s">
        <v>90</v>
      </c>
      <c r="E138" s="19" t="s">
        <v>91</v>
      </c>
      <c r="F138" s="20">
        <v>15</v>
      </c>
      <c r="G138" s="21">
        <v>5062.2</v>
      </c>
      <c r="H138" s="21">
        <v>75933</v>
      </c>
    </row>
    <row r="139" spans="1:8" x14ac:dyDescent="0.25">
      <c r="A139" s="58"/>
      <c r="B139" s="59"/>
      <c r="C139" s="60"/>
      <c r="D139" s="18" t="s">
        <v>98</v>
      </c>
      <c r="E139" s="19" t="s">
        <v>99</v>
      </c>
      <c r="F139" s="20">
        <v>11</v>
      </c>
      <c r="G139" s="21">
        <v>4672.8</v>
      </c>
      <c r="H139" s="21">
        <v>51400.800000000003</v>
      </c>
    </row>
    <row r="140" spans="1:8" x14ac:dyDescent="0.25">
      <c r="A140" s="58"/>
      <c r="B140" s="59"/>
      <c r="C140" s="60"/>
      <c r="D140" s="18" t="s">
        <v>100</v>
      </c>
      <c r="E140" s="19" t="s">
        <v>101</v>
      </c>
      <c r="F140" s="20">
        <v>25</v>
      </c>
      <c r="G140" s="21">
        <v>2336.4</v>
      </c>
      <c r="H140" s="21">
        <v>58410</v>
      </c>
    </row>
    <row r="141" spans="1:8" ht="24" x14ac:dyDescent="0.25">
      <c r="A141" s="58"/>
      <c r="B141" s="59"/>
      <c r="C141" s="60"/>
      <c r="D141" s="18" t="s">
        <v>102</v>
      </c>
      <c r="E141" s="19" t="s">
        <v>103</v>
      </c>
      <c r="F141" s="20">
        <v>165</v>
      </c>
      <c r="G141" s="21">
        <v>2336.4</v>
      </c>
      <c r="H141" s="21">
        <v>385506</v>
      </c>
    </row>
    <row r="142" spans="1:8" ht="24" x14ac:dyDescent="0.25">
      <c r="A142" s="58"/>
      <c r="B142" s="59"/>
      <c r="C142" s="60"/>
      <c r="D142" s="18" t="s">
        <v>104</v>
      </c>
      <c r="E142" s="19" t="s">
        <v>105</v>
      </c>
      <c r="F142" s="20">
        <v>18</v>
      </c>
      <c r="G142" s="21">
        <v>2336.4</v>
      </c>
      <c r="H142" s="21">
        <v>42055.200000000004</v>
      </c>
    </row>
    <row r="143" spans="1:8" x14ac:dyDescent="0.25">
      <c r="A143" s="58"/>
      <c r="B143" s="59"/>
      <c r="C143" s="61" t="s">
        <v>301</v>
      </c>
      <c r="D143" s="62"/>
      <c r="E143" s="62"/>
      <c r="F143" s="63">
        <v>18156</v>
      </c>
      <c r="G143" s="64"/>
      <c r="H143" s="64">
        <v>82754859.659999996</v>
      </c>
    </row>
    <row r="144" spans="1:8" ht="24" x14ac:dyDescent="0.25">
      <c r="A144" s="65">
        <v>8</v>
      </c>
      <c r="B144" s="66">
        <v>430047</v>
      </c>
      <c r="C144" s="19" t="s">
        <v>302</v>
      </c>
      <c r="D144" s="18" t="s">
        <v>26</v>
      </c>
      <c r="E144" s="19" t="s">
        <v>27</v>
      </c>
      <c r="F144" s="20">
        <v>9</v>
      </c>
      <c r="G144" s="21">
        <v>2336.4</v>
      </c>
      <c r="H144" s="21">
        <v>21027.600000000002</v>
      </c>
    </row>
    <row r="145" spans="1:8" x14ac:dyDescent="0.25">
      <c r="A145" s="58"/>
      <c r="B145" s="59"/>
      <c r="C145" s="60"/>
      <c r="D145" s="18" t="s">
        <v>44</v>
      </c>
      <c r="E145" s="19" t="s">
        <v>45</v>
      </c>
      <c r="F145" s="20">
        <v>7</v>
      </c>
      <c r="G145" s="21">
        <v>2336.4</v>
      </c>
      <c r="H145" s="21">
        <v>16354.800000000001</v>
      </c>
    </row>
    <row r="146" spans="1:8" x14ac:dyDescent="0.25">
      <c r="A146" s="58"/>
      <c r="B146" s="59"/>
      <c r="C146" s="60"/>
      <c r="D146" s="18" t="s">
        <v>50</v>
      </c>
      <c r="E146" s="19" t="s">
        <v>51</v>
      </c>
      <c r="F146" s="20">
        <v>42</v>
      </c>
      <c r="G146" s="21">
        <v>2102.7600000000002</v>
      </c>
      <c r="H146" s="21">
        <v>88315.920000000013</v>
      </c>
    </row>
    <row r="147" spans="1:8" x14ac:dyDescent="0.25">
      <c r="A147" s="58"/>
      <c r="B147" s="59"/>
      <c r="C147" s="60"/>
      <c r="D147" s="18" t="s">
        <v>72</v>
      </c>
      <c r="E147" s="19" t="s">
        <v>73</v>
      </c>
      <c r="F147" s="20">
        <v>32</v>
      </c>
      <c r="G147" s="21">
        <v>2063.8200000000002</v>
      </c>
      <c r="H147" s="21">
        <v>66042.240000000005</v>
      </c>
    </row>
    <row r="148" spans="1:8" x14ac:dyDescent="0.25">
      <c r="A148" s="58"/>
      <c r="B148" s="59"/>
      <c r="C148" s="60"/>
      <c r="D148" s="18" t="s">
        <v>84</v>
      </c>
      <c r="E148" s="19" t="s">
        <v>85</v>
      </c>
      <c r="F148" s="20">
        <v>2</v>
      </c>
      <c r="G148" s="21">
        <v>2336.4</v>
      </c>
      <c r="H148" s="21">
        <v>4672.8</v>
      </c>
    </row>
    <row r="149" spans="1:8" ht="24" x14ac:dyDescent="0.25">
      <c r="A149" s="58"/>
      <c r="B149" s="59"/>
      <c r="C149" s="60"/>
      <c r="D149" s="18" t="s">
        <v>86</v>
      </c>
      <c r="E149" s="19" t="s">
        <v>87</v>
      </c>
      <c r="F149" s="20">
        <v>12</v>
      </c>
      <c r="G149" s="21">
        <v>2881.56</v>
      </c>
      <c r="H149" s="21">
        <v>34578.720000000001</v>
      </c>
    </row>
    <row r="150" spans="1:8" x14ac:dyDescent="0.25">
      <c r="A150" s="58"/>
      <c r="B150" s="59"/>
      <c r="C150" s="61" t="s">
        <v>303</v>
      </c>
      <c r="D150" s="62"/>
      <c r="E150" s="62"/>
      <c r="F150" s="63">
        <v>104</v>
      </c>
      <c r="G150" s="64"/>
      <c r="H150" s="64">
        <v>230992.08</v>
      </c>
    </row>
    <row r="151" spans="1:8" ht="24" x14ac:dyDescent="0.25">
      <c r="A151" s="65">
        <v>9</v>
      </c>
      <c r="B151" s="66">
        <v>430048</v>
      </c>
      <c r="C151" s="19" t="s">
        <v>304</v>
      </c>
      <c r="D151" s="18" t="s">
        <v>20</v>
      </c>
      <c r="E151" s="19" t="s">
        <v>21</v>
      </c>
      <c r="F151" s="20">
        <v>10</v>
      </c>
      <c r="G151" s="21">
        <v>2336.4</v>
      </c>
      <c r="H151" s="21">
        <v>23364</v>
      </c>
    </row>
    <row r="152" spans="1:8" x14ac:dyDescent="0.25">
      <c r="A152" s="58"/>
      <c r="B152" s="59"/>
      <c r="C152" s="60"/>
      <c r="D152" s="18" t="s">
        <v>22</v>
      </c>
      <c r="E152" s="19" t="s">
        <v>23</v>
      </c>
      <c r="F152" s="20">
        <v>12</v>
      </c>
      <c r="G152" s="21">
        <v>2336.4</v>
      </c>
      <c r="H152" s="21">
        <v>28036.800000000003</v>
      </c>
    </row>
    <row r="153" spans="1:8" ht="24" x14ac:dyDescent="0.25">
      <c r="A153" s="58"/>
      <c r="B153" s="59"/>
      <c r="C153" s="60"/>
      <c r="D153" s="18" t="s">
        <v>26</v>
      </c>
      <c r="E153" s="19" t="s">
        <v>27</v>
      </c>
      <c r="F153" s="20">
        <v>16</v>
      </c>
      <c r="G153" s="21">
        <v>2336.4</v>
      </c>
      <c r="H153" s="21">
        <v>37382.400000000001</v>
      </c>
    </row>
    <row r="154" spans="1:8" x14ac:dyDescent="0.25">
      <c r="A154" s="58"/>
      <c r="B154" s="59"/>
      <c r="C154" s="60"/>
      <c r="D154" s="18" t="s">
        <v>30</v>
      </c>
      <c r="E154" s="19" t="s">
        <v>31</v>
      </c>
      <c r="F154" s="20">
        <v>7</v>
      </c>
      <c r="G154" s="21">
        <v>2336.4</v>
      </c>
      <c r="H154" s="21">
        <v>16354.800000000001</v>
      </c>
    </row>
    <row r="155" spans="1:8" x14ac:dyDescent="0.25">
      <c r="A155" s="58"/>
      <c r="B155" s="59"/>
      <c r="C155" s="60"/>
      <c r="D155" s="18" t="s">
        <v>32</v>
      </c>
      <c r="E155" s="19" t="s">
        <v>33</v>
      </c>
      <c r="F155" s="20">
        <v>5</v>
      </c>
      <c r="G155" s="21">
        <v>2336.4</v>
      </c>
      <c r="H155" s="21">
        <v>11682</v>
      </c>
    </row>
    <row r="156" spans="1:8" x14ac:dyDescent="0.25">
      <c r="A156" s="58"/>
      <c r="B156" s="59"/>
      <c r="C156" s="60"/>
      <c r="D156" s="18" t="s">
        <v>34</v>
      </c>
      <c r="E156" s="19" t="s">
        <v>35</v>
      </c>
      <c r="F156" s="20">
        <v>55</v>
      </c>
      <c r="G156" s="21">
        <v>2336.4</v>
      </c>
      <c r="H156" s="21">
        <v>128502</v>
      </c>
    </row>
    <row r="157" spans="1:8" x14ac:dyDescent="0.25">
      <c r="A157" s="58"/>
      <c r="B157" s="59"/>
      <c r="C157" s="60"/>
      <c r="D157" s="18" t="s">
        <v>50</v>
      </c>
      <c r="E157" s="19" t="s">
        <v>51</v>
      </c>
      <c r="F157" s="20">
        <v>15</v>
      </c>
      <c r="G157" s="21">
        <v>2102.7600000000002</v>
      </c>
      <c r="H157" s="21">
        <v>31541.4</v>
      </c>
    </row>
    <row r="158" spans="1:8" x14ac:dyDescent="0.25">
      <c r="A158" s="58"/>
      <c r="B158" s="59"/>
      <c r="C158" s="60"/>
      <c r="D158" s="18" t="s">
        <v>54</v>
      </c>
      <c r="E158" s="19" t="s">
        <v>55</v>
      </c>
      <c r="F158" s="20">
        <v>5</v>
      </c>
      <c r="G158" s="21">
        <v>2336.4</v>
      </c>
      <c r="H158" s="21">
        <v>11682</v>
      </c>
    </row>
    <row r="159" spans="1:8" ht="24" x14ac:dyDescent="0.25">
      <c r="A159" s="58"/>
      <c r="B159" s="59"/>
      <c r="C159" s="60"/>
      <c r="D159" s="18" t="s">
        <v>62</v>
      </c>
      <c r="E159" s="19" t="s">
        <v>63</v>
      </c>
      <c r="F159" s="20">
        <v>6</v>
      </c>
      <c r="G159" s="21">
        <v>2336.4</v>
      </c>
      <c r="H159" s="21">
        <v>14018.400000000001</v>
      </c>
    </row>
    <row r="160" spans="1:8" x14ac:dyDescent="0.25">
      <c r="A160" s="58"/>
      <c r="B160" s="59"/>
      <c r="C160" s="60"/>
      <c r="D160" s="18" t="s">
        <v>72</v>
      </c>
      <c r="E160" s="19" t="s">
        <v>73</v>
      </c>
      <c r="F160" s="20">
        <v>15</v>
      </c>
      <c r="G160" s="21">
        <v>2063.8200000000002</v>
      </c>
      <c r="H160" s="21">
        <v>30957.300000000003</v>
      </c>
    </row>
    <row r="161" spans="1:8" ht="24" x14ac:dyDescent="0.25">
      <c r="A161" s="58"/>
      <c r="B161" s="59"/>
      <c r="C161" s="60"/>
      <c r="D161" s="18" t="s">
        <v>86</v>
      </c>
      <c r="E161" s="19" t="s">
        <v>87</v>
      </c>
      <c r="F161" s="20">
        <v>7</v>
      </c>
      <c r="G161" s="21">
        <v>2881.56</v>
      </c>
      <c r="H161" s="21">
        <v>20170.919999999998</v>
      </c>
    </row>
    <row r="162" spans="1:8" x14ac:dyDescent="0.25">
      <c r="A162" s="58"/>
      <c r="B162" s="59"/>
      <c r="C162" s="61" t="s">
        <v>305</v>
      </c>
      <c r="D162" s="62"/>
      <c r="E162" s="62"/>
      <c r="F162" s="63">
        <v>153</v>
      </c>
      <c r="G162" s="64"/>
      <c r="H162" s="64">
        <v>353692.02</v>
      </c>
    </row>
    <row r="163" spans="1:8" ht="24" x14ac:dyDescent="0.25">
      <c r="A163" s="65">
        <v>10</v>
      </c>
      <c r="B163" s="66">
        <v>430135</v>
      </c>
      <c r="C163" s="19" t="s">
        <v>306</v>
      </c>
      <c r="D163" s="18" t="s">
        <v>26</v>
      </c>
      <c r="E163" s="19" t="s">
        <v>27</v>
      </c>
      <c r="F163" s="20">
        <v>3</v>
      </c>
      <c r="G163" s="21">
        <v>2336.4</v>
      </c>
      <c r="H163" s="21">
        <v>7009.2000000000007</v>
      </c>
    </row>
    <row r="164" spans="1:8" x14ac:dyDescent="0.25">
      <c r="A164" s="58"/>
      <c r="B164" s="59"/>
      <c r="C164" s="60"/>
      <c r="D164" s="18" t="s">
        <v>34</v>
      </c>
      <c r="E164" s="19" t="s">
        <v>35</v>
      </c>
      <c r="F164" s="20">
        <v>14</v>
      </c>
      <c r="G164" s="21">
        <v>2336.4</v>
      </c>
      <c r="H164" s="21">
        <v>32709.600000000002</v>
      </c>
    </row>
    <row r="165" spans="1:8" x14ac:dyDescent="0.25">
      <c r="A165" s="58"/>
      <c r="B165" s="59"/>
      <c r="C165" s="60"/>
      <c r="D165" s="18" t="s">
        <v>44</v>
      </c>
      <c r="E165" s="19" t="s">
        <v>45</v>
      </c>
      <c r="F165" s="20">
        <v>156</v>
      </c>
      <c r="G165" s="21">
        <v>2336.4</v>
      </c>
      <c r="H165" s="21">
        <v>364478.4</v>
      </c>
    </row>
    <row r="166" spans="1:8" x14ac:dyDescent="0.25">
      <c r="A166" s="58"/>
      <c r="B166" s="59"/>
      <c r="C166" s="60"/>
      <c r="D166" s="18" t="s">
        <v>50</v>
      </c>
      <c r="E166" s="19" t="s">
        <v>51</v>
      </c>
      <c r="F166" s="20">
        <v>880</v>
      </c>
      <c r="G166" s="21">
        <v>2102.7600000000002</v>
      </c>
      <c r="H166" s="21">
        <v>1850428.8000000003</v>
      </c>
    </row>
    <row r="167" spans="1:8" ht="36" x14ac:dyDescent="0.25">
      <c r="A167" s="58"/>
      <c r="B167" s="59"/>
      <c r="C167" s="60"/>
      <c r="D167" s="18" t="s">
        <v>52</v>
      </c>
      <c r="E167" s="19" t="s">
        <v>53</v>
      </c>
      <c r="F167" s="20">
        <v>212</v>
      </c>
      <c r="G167" s="21">
        <v>4672.8</v>
      </c>
      <c r="H167" s="21">
        <v>990633.60000000009</v>
      </c>
    </row>
    <row r="168" spans="1:8" x14ac:dyDescent="0.25">
      <c r="A168" s="58"/>
      <c r="B168" s="59"/>
      <c r="C168" s="60"/>
      <c r="D168" s="18" t="s">
        <v>72</v>
      </c>
      <c r="E168" s="19" t="s">
        <v>73</v>
      </c>
      <c r="F168" s="20">
        <v>1570</v>
      </c>
      <c r="G168" s="21">
        <v>2063.8200000000002</v>
      </c>
      <c r="H168" s="21">
        <v>3240197.4000000004</v>
      </c>
    </row>
    <row r="169" spans="1:8" ht="24" x14ac:dyDescent="0.25">
      <c r="A169" s="58"/>
      <c r="B169" s="59"/>
      <c r="C169" s="60"/>
      <c r="D169" s="18" t="s">
        <v>74</v>
      </c>
      <c r="E169" s="19" t="s">
        <v>75</v>
      </c>
      <c r="F169" s="20">
        <v>12</v>
      </c>
      <c r="G169" s="21">
        <v>4672.8</v>
      </c>
      <c r="H169" s="21">
        <v>56073.600000000006</v>
      </c>
    </row>
    <row r="170" spans="1:8" ht="24" x14ac:dyDescent="0.25">
      <c r="A170" s="58"/>
      <c r="B170" s="59"/>
      <c r="C170" s="60"/>
      <c r="D170" s="18" t="s">
        <v>76</v>
      </c>
      <c r="E170" s="19" t="s">
        <v>77</v>
      </c>
      <c r="F170" s="20">
        <v>9</v>
      </c>
      <c r="G170" s="21">
        <v>4672.8</v>
      </c>
      <c r="H170" s="21">
        <v>42055.200000000004</v>
      </c>
    </row>
    <row r="171" spans="1:8" x14ac:dyDescent="0.25">
      <c r="A171" s="58"/>
      <c r="B171" s="59"/>
      <c r="C171" s="60"/>
      <c r="D171" s="18" t="s">
        <v>78</v>
      </c>
      <c r="E171" s="19" t="s">
        <v>79</v>
      </c>
      <c r="F171" s="20">
        <v>108</v>
      </c>
      <c r="G171" s="21">
        <v>2336.4</v>
      </c>
      <c r="H171" s="21">
        <v>252331.2</v>
      </c>
    </row>
    <row r="172" spans="1:8" ht="24" x14ac:dyDescent="0.25">
      <c r="A172" s="58"/>
      <c r="B172" s="59"/>
      <c r="C172" s="60"/>
      <c r="D172" s="18" t="s">
        <v>82</v>
      </c>
      <c r="E172" s="19" t="s">
        <v>83</v>
      </c>
      <c r="F172" s="20">
        <v>6</v>
      </c>
      <c r="G172" s="21">
        <v>4672.8</v>
      </c>
      <c r="H172" s="21">
        <v>28036.800000000003</v>
      </c>
    </row>
    <row r="173" spans="1:8" ht="24" x14ac:dyDescent="0.25">
      <c r="A173" s="58"/>
      <c r="B173" s="59"/>
      <c r="C173" s="60"/>
      <c r="D173" s="18" t="s">
        <v>86</v>
      </c>
      <c r="E173" s="19" t="s">
        <v>87</v>
      </c>
      <c r="F173" s="20">
        <v>5</v>
      </c>
      <c r="G173" s="21">
        <v>2881.56</v>
      </c>
      <c r="H173" s="21">
        <v>14407.8</v>
      </c>
    </row>
    <row r="174" spans="1:8" ht="36" x14ac:dyDescent="0.25">
      <c r="A174" s="58"/>
      <c r="B174" s="59"/>
      <c r="C174" s="60"/>
      <c r="D174" s="18" t="s">
        <v>88</v>
      </c>
      <c r="E174" s="19" t="s">
        <v>89</v>
      </c>
      <c r="F174" s="20">
        <v>332</v>
      </c>
      <c r="G174" s="21">
        <v>5062.2</v>
      </c>
      <c r="H174" s="21">
        <v>1680650.4</v>
      </c>
    </row>
    <row r="175" spans="1:8" ht="24" x14ac:dyDescent="0.25">
      <c r="A175" s="58"/>
      <c r="B175" s="59"/>
      <c r="C175" s="60"/>
      <c r="D175" s="18" t="s">
        <v>96</v>
      </c>
      <c r="E175" s="19" t="s">
        <v>97</v>
      </c>
      <c r="F175" s="20">
        <v>4</v>
      </c>
      <c r="G175" s="21">
        <v>4672.8</v>
      </c>
      <c r="H175" s="21">
        <v>18691.2</v>
      </c>
    </row>
    <row r="176" spans="1:8" x14ac:dyDescent="0.25">
      <c r="A176" s="58"/>
      <c r="B176" s="59"/>
      <c r="C176" s="61" t="s">
        <v>307</v>
      </c>
      <c r="D176" s="62"/>
      <c r="E176" s="62"/>
      <c r="F176" s="63">
        <v>3311</v>
      </c>
      <c r="G176" s="64"/>
      <c r="H176" s="64">
        <v>8577703.1999999993</v>
      </c>
    </row>
    <row r="177" spans="1:8" x14ac:dyDescent="0.25">
      <c r="A177" s="65">
        <v>11</v>
      </c>
      <c r="B177" s="66">
        <v>430141</v>
      </c>
      <c r="C177" s="19" t="s">
        <v>308</v>
      </c>
      <c r="D177" s="18" t="s">
        <v>30</v>
      </c>
      <c r="E177" s="19" t="s">
        <v>31</v>
      </c>
      <c r="F177" s="20">
        <v>5</v>
      </c>
      <c r="G177" s="21">
        <v>2336.4</v>
      </c>
      <c r="H177" s="21">
        <v>11682</v>
      </c>
    </row>
    <row r="178" spans="1:8" x14ac:dyDescent="0.25">
      <c r="A178" s="58"/>
      <c r="B178" s="59"/>
      <c r="C178" s="60"/>
      <c r="D178" s="18" t="s">
        <v>34</v>
      </c>
      <c r="E178" s="19" t="s">
        <v>35</v>
      </c>
      <c r="F178" s="20">
        <v>5</v>
      </c>
      <c r="G178" s="21">
        <v>2336.4</v>
      </c>
      <c r="H178" s="21">
        <v>11682</v>
      </c>
    </row>
    <row r="179" spans="1:8" x14ac:dyDescent="0.25">
      <c r="A179" s="58"/>
      <c r="B179" s="59"/>
      <c r="C179" s="60"/>
      <c r="D179" s="18" t="s">
        <v>44</v>
      </c>
      <c r="E179" s="19" t="s">
        <v>45</v>
      </c>
      <c r="F179" s="20">
        <v>10</v>
      </c>
      <c r="G179" s="21">
        <v>2336.4</v>
      </c>
      <c r="H179" s="21">
        <v>23364</v>
      </c>
    </row>
    <row r="180" spans="1:8" x14ac:dyDescent="0.25">
      <c r="A180" s="58"/>
      <c r="B180" s="59"/>
      <c r="C180" s="60"/>
      <c r="D180" s="18" t="s">
        <v>50</v>
      </c>
      <c r="E180" s="19" t="s">
        <v>51</v>
      </c>
      <c r="F180" s="20">
        <v>100</v>
      </c>
      <c r="G180" s="21">
        <v>2102.7600000000002</v>
      </c>
      <c r="H180" s="21">
        <v>210276.00000000003</v>
      </c>
    </row>
    <row r="181" spans="1:8" x14ac:dyDescent="0.25">
      <c r="A181" s="58"/>
      <c r="B181" s="59"/>
      <c r="C181" s="60"/>
      <c r="D181" s="18" t="s">
        <v>72</v>
      </c>
      <c r="E181" s="19" t="s">
        <v>73</v>
      </c>
      <c r="F181" s="20">
        <v>150</v>
      </c>
      <c r="G181" s="21">
        <v>2063.8200000000002</v>
      </c>
      <c r="H181" s="21">
        <v>309573</v>
      </c>
    </row>
    <row r="182" spans="1:8" x14ac:dyDescent="0.25">
      <c r="A182" s="58"/>
      <c r="B182" s="59"/>
      <c r="C182" s="60"/>
      <c r="D182" s="18" t="s">
        <v>78</v>
      </c>
      <c r="E182" s="19" t="s">
        <v>79</v>
      </c>
      <c r="F182" s="20">
        <v>5</v>
      </c>
      <c r="G182" s="21">
        <v>2336.4</v>
      </c>
      <c r="H182" s="21">
        <v>11682</v>
      </c>
    </row>
    <row r="183" spans="1:8" x14ac:dyDescent="0.25">
      <c r="A183" s="58"/>
      <c r="B183" s="59"/>
      <c r="C183" s="60"/>
      <c r="D183" s="18" t="s">
        <v>84</v>
      </c>
      <c r="E183" s="19" t="s">
        <v>85</v>
      </c>
      <c r="F183" s="20">
        <v>35</v>
      </c>
      <c r="G183" s="21">
        <v>2336.4</v>
      </c>
      <c r="H183" s="21">
        <v>81774</v>
      </c>
    </row>
    <row r="184" spans="1:8" ht="24" x14ac:dyDescent="0.25">
      <c r="A184" s="58"/>
      <c r="B184" s="59"/>
      <c r="C184" s="60"/>
      <c r="D184" s="18" t="s">
        <v>86</v>
      </c>
      <c r="E184" s="19" t="s">
        <v>87</v>
      </c>
      <c r="F184" s="20">
        <v>10</v>
      </c>
      <c r="G184" s="21">
        <v>2881.56</v>
      </c>
      <c r="H184" s="21">
        <v>28815.599999999999</v>
      </c>
    </row>
    <row r="185" spans="1:8" x14ac:dyDescent="0.25">
      <c r="A185" s="58"/>
      <c r="B185" s="59"/>
      <c r="C185" s="61" t="s">
        <v>309</v>
      </c>
      <c r="D185" s="62"/>
      <c r="E185" s="62"/>
      <c r="F185" s="63">
        <v>320</v>
      </c>
      <c r="G185" s="64"/>
      <c r="H185" s="64">
        <v>688848.6</v>
      </c>
    </row>
    <row r="186" spans="1:8" x14ac:dyDescent="0.25">
      <c r="A186" s="65">
        <v>12</v>
      </c>
      <c r="B186" s="66">
        <v>430167</v>
      </c>
      <c r="C186" s="19" t="s">
        <v>310</v>
      </c>
      <c r="D186" s="18" t="s">
        <v>12</v>
      </c>
      <c r="E186" s="19" t="s">
        <v>13</v>
      </c>
      <c r="F186" s="20">
        <v>20</v>
      </c>
      <c r="G186" s="21">
        <v>2336.4</v>
      </c>
      <c r="H186" s="21">
        <v>46728</v>
      </c>
    </row>
    <row r="187" spans="1:8" ht="24" x14ac:dyDescent="0.25">
      <c r="A187" s="58"/>
      <c r="B187" s="59"/>
      <c r="C187" s="60"/>
      <c r="D187" s="18" t="s">
        <v>26</v>
      </c>
      <c r="E187" s="19" t="s">
        <v>27</v>
      </c>
      <c r="F187" s="20">
        <v>46</v>
      </c>
      <c r="G187" s="21">
        <v>2336.4</v>
      </c>
      <c r="H187" s="21">
        <v>107474.40000000001</v>
      </c>
    </row>
    <row r="188" spans="1:8" x14ac:dyDescent="0.25">
      <c r="A188" s="58"/>
      <c r="B188" s="59"/>
      <c r="C188" s="60"/>
      <c r="D188" s="18" t="s">
        <v>32</v>
      </c>
      <c r="E188" s="19" t="s">
        <v>33</v>
      </c>
      <c r="F188" s="20">
        <v>30</v>
      </c>
      <c r="G188" s="21">
        <v>2336.4</v>
      </c>
      <c r="H188" s="21">
        <v>70092</v>
      </c>
    </row>
    <row r="189" spans="1:8" x14ac:dyDescent="0.25">
      <c r="A189" s="58"/>
      <c r="B189" s="59"/>
      <c r="C189" s="60"/>
      <c r="D189" s="18" t="s">
        <v>34</v>
      </c>
      <c r="E189" s="19" t="s">
        <v>35</v>
      </c>
      <c r="F189" s="20">
        <v>70</v>
      </c>
      <c r="G189" s="21">
        <v>2336.4</v>
      </c>
      <c r="H189" s="21">
        <v>163548</v>
      </c>
    </row>
    <row r="190" spans="1:8" x14ac:dyDescent="0.25">
      <c r="A190" s="58"/>
      <c r="B190" s="59"/>
      <c r="C190" s="60"/>
      <c r="D190" s="18" t="s">
        <v>44</v>
      </c>
      <c r="E190" s="19" t="s">
        <v>45</v>
      </c>
      <c r="F190" s="20">
        <v>36</v>
      </c>
      <c r="G190" s="21">
        <v>2336.4</v>
      </c>
      <c r="H190" s="21">
        <v>84110.400000000009</v>
      </c>
    </row>
    <row r="191" spans="1:8" x14ac:dyDescent="0.25">
      <c r="A191" s="58"/>
      <c r="B191" s="59"/>
      <c r="C191" s="60"/>
      <c r="D191" s="18" t="s">
        <v>50</v>
      </c>
      <c r="E191" s="19" t="s">
        <v>51</v>
      </c>
      <c r="F191" s="20">
        <v>410</v>
      </c>
      <c r="G191" s="21">
        <v>2102.7600000000002</v>
      </c>
      <c r="H191" s="21">
        <v>862131.60000000009</v>
      </c>
    </row>
    <row r="192" spans="1:8" ht="36" x14ac:dyDescent="0.25">
      <c r="A192" s="58"/>
      <c r="B192" s="59"/>
      <c r="C192" s="60"/>
      <c r="D192" s="18" t="s">
        <v>52</v>
      </c>
      <c r="E192" s="19" t="s">
        <v>53</v>
      </c>
      <c r="F192" s="20">
        <v>36</v>
      </c>
      <c r="G192" s="21">
        <v>4672.8</v>
      </c>
      <c r="H192" s="21">
        <v>168220.80000000002</v>
      </c>
    </row>
    <row r="193" spans="1:8" x14ac:dyDescent="0.25">
      <c r="A193" s="58"/>
      <c r="B193" s="59"/>
      <c r="C193" s="60"/>
      <c r="D193" s="18" t="s">
        <v>72</v>
      </c>
      <c r="E193" s="19" t="s">
        <v>73</v>
      </c>
      <c r="F193" s="20">
        <v>280</v>
      </c>
      <c r="G193" s="21">
        <v>2063.8200000000002</v>
      </c>
      <c r="H193" s="21">
        <v>577869.60000000009</v>
      </c>
    </row>
    <row r="194" spans="1:8" ht="24" x14ac:dyDescent="0.25">
      <c r="A194" s="58"/>
      <c r="B194" s="59"/>
      <c r="C194" s="60"/>
      <c r="D194" s="18" t="s">
        <v>74</v>
      </c>
      <c r="E194" s="19" t="s">
        <v>75</v>
      </c>
      <c r="F194" s="20">
        <v>11</v>
      </c>
      <c r="G194" s="21">
        <v>4672.8</v>
      </c>
      <c r="H194" s="21">
        <v>51400.800000000003</v>
      </c>
    </row>
    <row r="195" spans="1:8" x14ac:dyDescent="0.25">
      <c r="A195" s="58"/>
      <c r="B195" s="59"/>
      <c r="C195" s="60"/>
      <c r="D195" s="18" t="s">
        <v>78</v>
      </c>
      <c r="E195" s="19" t="s">
        <v>79</v>
      </c>
      <c r="F195" s="20">
        <v>25</v>
      </c>
      <c r="G195" s="21">
        <v>2336.4</v>
      </c>
      <c r="H195" s="21">
        <v>58410</v>
      </c>
    </row>
    <row r="196" spans="1:8" ht="24" x14ac:dyDescent="0.25">
      <c r="A196" s="58"/>
      <c r="B196" s="59"/>
      <c r="C196" s="60"/>
      <c r="D196" s="18" t="s">
        <v>82</v>
      </c>
      <c r="E196" s="19" t="s">
        <v>83</v>
      </c>
      <c r="F196" s="20">
        <v>47</v>
      </c>
      <c r="G196" s="21">
        <v>4672.8</v>
      </c>
      <c r="H196" s="21">
        <v>219621.6</v>
      </c>
    </row>
    <row r="197" spans="1:8" ht="24" x14ac:dyDescent="0.25">
      <c r="A197" s="58"/>
      <c r="B197" s="59"/>
      <c r="C197" s="60"/>
      <c r="D197" s="18" t="s">
        <v>86</v>
      </c>
      <c r="E197" s="19" t="s">
        <v>87</v>
      </c>
      <c r="F197" s="20">
        <v>50</v>
      </c>
      <c r="G197" s="21">
        <v>2881.56</v>
      </c>
      <c r="H197" s="21">
        <v>144078</v>
      </c>
    </row>
    <row r="198" spans="1:8" ht="24" x14ac:dyDescent="0.25">
      <c r="A198" s="58"/>
      <c r="B198" s="59"/>
      <c r="C198" s="60"/>
      <c r="D198" s="18" t="s">
        <v>90</v>
      </c>
      <c r="E198" s="19" t="s">
        <v>91</v>
      </c>
      <c r="F198" s="20">
        <v>95</v>
      </c>
      <c r="G198" s="21">
        <v>5062.2</v>
      </c>
      <c r="H198" s="21">
        <v>480909</v>
      </c>
    </row>
    <row r="199" spans="1:8" x14ac:dyDescent="0.25">
      <c r="A199" s="58"/>
      <c r="B199" s="59"/>
      <c r="C199" s="61" t="s">
        <v>311</v>
      </c>
      <c r="D199" s="62"/>
      <c r="E199" s="62"/>
      <c r="F199" s="63">
        <v>1156</v>
      </c>
      <c r="G199" s="64"/>
      <c r="H199" s="64">
        <v>3034594.2</v>
      </c>
    </row>
    <row r="200" spans="1:8" x14ac:dyDescent="0.25">
      <c r="A200" s="65">
        <v>13</v>
      </c>
      <c r="B200" s="66">
        <v>430173</v>
      </c>
      <c r="C200" s="19" t="s">
        <v>312</v>
      </c>
      <c r="D200" s="18" t="s">
        <v>50</v>
      </c>
      <c r="E200" s="19" t="s">
        <v>51</v>
      </c>
      <c r="F200" s="20">
        <v>54</v>
      </c>
      <c r="G200" s="21">
        <v>2061.62</v>
      </c>
      <c r="H200" s="21">
        <v>111327.48</v>
      </c>
    </row>
    <row r="201" spans="1:8" ht="36" x14ac:dyDescent="0.25">
      <c r="A201" s="58"/>
      <c r="B201" s="59"/>
      <c r="C201" s="60"/>
      <c r="D201" s="18" t="s">
        <v>52</v>
      </c>
      <c r="E201" s="19" t="s">
        <v>53</v>
      </c>
      <c r="F201" s="20">
        <v>24</v>
      </c>
      <c r="G201" s="21">
        <v>4581.38</v>
      </c>
      <c r="H201" s="21">
        <v>109953.12</v>
      </c>
    </row>
    <row r="202" spans="1:8" x14ac:dyDescent="0.25">
      <c r="A202" s="58"/>
      <c r="B202" s="59"/>
      <c r="C202" s="60"/>
      <c r="D202" s="18" t="s">
        <v>54</v>
      </c>
      <c r="E202" s="19" t="s">
        <v>55</v>
      </c>
      <c r="F202" s="20">
        <v>45</v>
      </c>
      <c r="G202" s="21">
        <v>2290.69</v>
      </c>
      <c r="H202" s="21">
        <v>103081.05</v>
      </c>
    </row>
    <row r="203" spans="1:8" x14ac:dyDescent="0.25">
      <c r="A203" s="58"/>
      <c r="B203" s="59"/>
      <c r="C203" s="60"/>
      <c r="D203" s="18" t="s">
        <v>72</v>
      </c>
      <c r="E203" s="19" t="s">
        <v>73</v>
      </c>
      <c r="F203" s="20">
        <v>62</v>
      </c>
      <c r="G203" s="21">
        <v>2023.4400000000003</v>
      </c>
      <c r="H203" s="21">
        <v>125453.28000000001</v>
      </c>
    </row>
    <row r="204" spans="1:8" ht="24" x14ac:dyDescent="0.25">
      <c r="A204" s="58"/>
      <c r="B204" s="59"/>
      <c r="C204" s="60"/>
      <c r="D204" s="18" t="s">
        <v>86</v>
      </c>
      <c r="E204" s="19" t="s">
        <v>87</v>
      </c>
      <c r="F204" s="20">
        <v>55</v>
      </c>
      <c r="G204" s="21">
        <v>2825.18</v>
      </c>
      <c r="H204" s="21">
        <v>155384.9</v>
      </c>
    </row>
    <row r="205" spans="1:8" ht="36" x14ac:dyDescent="0.25">
      <c r="A205" s="58"/>
      <c r="B205" s="59"/>
      <c r="C205" s="60"/>
      <c r="D205" s="18" t="s">
        <v>88</v>
      </c>
      <c r="E205" s="19" t="s">
        <v>89</v>
      </c>
      <c r="F205" s="20">
        <v>44</v>
      </c>
      <c r="G205" s="21">
        <v>4963.16</v>
      </c>
      <c r="H205" s="21">
        <v>218379.03999999998</v>
      </c>
    </row>
    <row r="206" spans="1:8" x14ac:dyDescent="0.25">
      <c r="A206" s="58"/>
      <c r="B206" s="59"/>
      <c r="C206" s="61" t="s">
        <v>313</v>
      </c>
      <c r="D206" s="62"/>
      <c r="E206" s="62"/>
      <c r="F206" s="63">
        <v>284</v>
      </c>
      <c r="G206" s="64"/>
      <c r="H206" s="64">
        <v>823578.86999999988</v>
      </c>
    </row>
    <row r="207" spans="1:8" x14ac:dyDescent="0.25">
      <c r="A207" s="65">
        <v>14</v>
      </c>
      <c r="B207" s="66">
        <v>430189</v>
      </c>
      <c r="C207" s="19" t="s">
        <v>314</v>
      </c>
      <c r="D207" s="18" t="s">
        <v>50</v>
      </c>
      <c r="E207" s="19" t="s">
        <v>51</v>
      </c>
      <c r="F207" s="20">
        <v>350</v>
      </c>
      <c r="G207" s="21">
        <v>2061.62</v>
      </c>
      <c r="H207" s="21">
        <v>721567</v>
      </c>
    </row>
    <row r="208" spans="1:8" ht="36" x14ac:dyDescent="0.25">
      <c r="A208" s="58"/>
      <c r="B208" s="59"/>
      <c r="C208" s="60"/>
      <c r="D208" s="18" t="s">
        <v>52</v>
      </c>
      <c r="E208" s="19" t="s">
        <v>53</v>
      </c>
      <c r="F208" s="20">
        <v>10</v>
      </c>
      <c r="G208" s="21">
        <v>4581.38</v>
      </c>
      <c r="H208" s="21">
        <v>45813.8</v>
      </c>
    </row>
    <row r="209" spans="1:8" x14ac:dyDescent="0.25">
      <c r="A209" s="58"/>
      <c r="B209" s="59"/>
      <c r="C209" s="60"/>
      <c r="D209" s="18" t="s">
        <v>72</v>
      </c>
      <c r="E209" s="19" t="s">
        <v>73</v>
      </c>
      <c r="F209" s="20">
        <v>295</v>
      </c>
      <c r="G209" s="21">
        <v>2023.4400000000003</v>
      </c>
      <c r="H209" s="21">
        <v>596914.80000000005</v>
      </c>
    </row>
    <row r="210" spans="1:8" ht="24" x14ac:dyDescent="0.25">
      <c r="A210" s="58"/>
      <c r="B210" s="59"/>
      <c r="C210" s="60"/>
      <c r="D210" s="18" t="s">
        <v>74</v>
      </c>
      <c r="E210" s="19" t="s">
        <v>75</v>
      </c>
      <c r="F210" s="20">
        <v>10</v>
      </c>
      <c r="G210" s="21">
        <v>4581.38</v>
      </c>
      <c r="H210" s="21">
        <v>45813.8</v>
      </c>
    </row>
    <row r="211" spans="1:8" ht="24" x14ac:dyDescent="0.25">
      <c r="A211" s="58"/>
      <c r="B211" s="59"/>
      <c r="C211" s="60"/>
      <c r="D211" s="18" t="s">
        <v>86</v>
      </c>
      <c r="E211" s="19" t="s">
        <v>87</v>
      </c>
      <c r="F211" s="20">
        <v>85</v>
      </c>
      <c r="G211" s="21">
        <v>2825.18</v>
      </c>
      <c r="H211" s="21">
        <v>240140.3</v>
      </c>
    </row>
    <row r="212" spans="1:8" ht="36" x14ac:dyDescent="0.25">
      <c r="A212" s="58"/>
      <c r="B212" s="59"/>
      <c r="C212" s="60"/>
      <c r="D212" s="18" t="s">
        <v>88</v>
      </c>
      <c r="E212" s="19" t="s">
        <v>89</v>
      </c>
      <c r="F212" s="20">
        <v>84</v>
      </c>
      <c r="G212" s="21">
        <v>4963.16</v>
      </c>
      <c r="H212" s="21">
        <v>416905.44</v>
      </c>
    </row>
    <row r="213" spans="1:8" x14ac:dyDescent="0.25">
      <c r="A213" s="58"/>
      <c r="B213" s="59"/>
      <c r="C213" s="61" t="s">
        <v>315</v>
      </c>
      <c r="D213" s="62"/>
      <c r="E213" s="62"/>
      <c r="F213" s="63">
        <v>834</v>
      </c>
      <c r="G213" s="64"/>
      <c r="H213" s="64">
        <v>2067155.1400000001</v>
      </c>
    </row>
    <row r="214" spans="1:8" x14ac:dyDescent="0.25">
      <c r="A214" s="65">
        <v>15</v>
      </c>
      <c r="B214" s="66">
        <v>430195</v>
      </c>
      <c r="C214" s="19" t="s">
        <v>316</v>
      </c>
      <c r="D214" s="18" t="s">
        <v>14</v>
      </c>
      <c r="E214" s="19" t="s">
        <v>15</v>
      </c>
      <c r="F214" s="20">
        <v>4</v>
      </c>
      <c r="G214" s="21">
        <v>4672.8</v>
      </c>
      <c r="H214" s="21">
        <v>18691.2</v>
      </c>
    </row>
    <row r="215" spans="1:8" x14ac:dyDescent="0.25">
      <c r="A215" s="58"/>
      <c r="B215" s="59"/>
      <c r="C215" s="60"/>
      <c r="D215" s="18" t="s">
        <v>16</v>
      </c>
      <c r="E215" s="19" t="s">
        <v>17</v>
      </c>
      <c r="F215" s="20">
        <v>2</v>
      </c>
      <c r="G215" s="21">
        <v>2336.4</v>
      </c>
      <c r="H215" s="21">
        <v>4672.8</v>
      </c>
    </row>
    <row r="216" spans="1:8" x14ac:dyDescent="0.25">
      <c r="A216" s="58"/>
      <c r="B216" s="59"/>
      <c r="C216" s="60"/>
      <c r="D216" s="18" t="s">
        <v>20</v>
      </c>
      <c r="E216" s="19" t="s">
        <v>21</v>
      </c>
      <c r="F216" s="20">
        <v>10</v>
      </c>
      <c r="G216" s="21">
        <v>2336.4</v>
      </c>
      <c r="H216" s="21">
        <v>23364</v>
      </c>
    </row>
    <row r="217" spans="1:8" ht="36" x14ac:dyDescent="0.25">
      <c r="A217" s="58"/>
      <c r="B217" s="59"/>
      <c r="C217" s="60"/>
      <c r="D217" s="18" t="s">
        <v>24</v>
      </c>
      <c r="E217" s="19" t="s">
        <v>25</v>
      </c>
      <c r="F217" s="20">
        <v>2</v>
      </c>
      <c r="G217" s="21">
        <v>4672.8</v>
      </c>
      <c r="H217" s="21">
        <v>9345.6</v>
      </c>
    </row>
    <row r="218" spans="1:8" ht="24" x14ac:dyDescent="0.25">
      <c r="A218" s="58"/>
      <c r="B218" s="59"/>
      <c r="C218" s="60"/>
      <c r="D218" s="18" t="s">
        <v>28</v>
      </c>
      <c r="E218" s="19" t="s">
        <v>29</v>
      </c>
      <c r="F218" s="20">
        <v>2</v>
      </c>
      <c r="G218" s="21">
        <v>4672.8</v>
      </c>
      <c r="H218" s="21">
        <v>9345.6</v>
      </c>
    </row>
    <row r="219" spans="1:8" x14ac:dyDescent="0.25">
      <c r="A219" s="58"/>
      <c r="B219" s="59"/>
      <c r="C219" s="60"/>
      <c r="D219" s="18" t="s">
        <v>32</v>
      </c>
      <c r="E219" s="19" t="s">
        <v>33</v>
      </c>
      <c r="F219" s="20">
        <v>18</v>
      </c>
      <c r="G219" s="21">
        <v>2336.4</v>
      </c>
      <c r="H219" s="21">
        <v>42055.200000000004</v>
      </c>
    </row>
    <row r="220" spans="1:8" x14ac:dyDescent="0.25">
      <c r="A220" s="58"/>
      <c r="B220" s="59"/>
      <c r="C220" s="60"/>
      <c r="D220" s="18" t="s">
        <v>34</v>
      </c>
      <c r="E220" s="19" t="s">
        <v>35</v>
      </c>
      <c r="F220" s="20">
        <v>35</v>
      </c>
      <c r="G220" s="21">
        <v>2336.4</v>
      </c>
      <c r="H220" s="21">
        <v>81774</v>
      </c>
    </row>
    <row r="221" spans="1:8" x14ac:dyDescent="0.25">
      <c r="A221" s="58"/>
      <c r="B221" s="59"/>
      <c r="C221" s="60"/>
      <c r="D221" s="18" t="s">
        <v>40</v>
      </c>
      <c r="E221" s="19" t="s">
        <v>41</v>
      </c>
      <c r="F221" s="20">
        <v>12</v>
      </c>
      <c r="G221" s="21">
        <v>2336.4</v>
      </c>
      <c r="H221" s="21">
        <v>28036.800000000003</v>
      </c>
    </row>
    <row r="222" spans="1:8" x14ac:dyDescent="0.25">
      <c r="A222" s="58"/>
      <c r="B222" s="59"/>
      <c r="C222" s="60"/>
      <c r="D222" s="18" t="s">
        <v>44</v>
      </c>
      <c r="E222" s="19" t="s">
        <v>45</v>
      </c>
      <c r="F222" s="20">
        <v>42</v>
      </c>
      <c r="G222" s="21">
        <v>2336.4</v>
      </c>
      <c r="H222" s="21">
        <v>98128.8</v>
      </c>
    </row>
    <row r="223" spans="1:8" x14ac:dyDescent="0.25">
      <c r="A223" s="58"/>
      <c r="B223" s="59"/>
      <c r="C223" s="60"/>
      <c r="D223" s="18" t="s">
        <v>50</v>
      </c>
      <c r="E223" s="19" t="s">
        <v>51</v>
      </c>
      <c r="F223" s="20">
        <v>500</v>
      </c>
      <c r="G223" s="21">
        <v>2102.7600000000002</v>
      </c>
      <c r="H223" s="21">
        <v>1051380</v>
      </c>
    </row>
    <row r="224" spans="1:8" ht="24" x14ac:dyDescent="0.25">
      <c r="A224" s="58"/>
      <c r="B224" s="59"/>
      <c r="C224" s="60"/>
      <c r="D224" s="18" t="s">
        <v>62</v>
      </c>
      <c r="E224" s="19" t="s">
        <v>63</v>
      </c>
      <c r="F224" s="20">
        <v>2</v>
      </c>
      <c r="G224" s="21">
        <v>2336.4</v>
      </c>
      <c r="H224" s="21">
        <v>4672.8</v>
      </c>
    </row>
    <row r="225" spans="1:8" x14ac:dyDescent="0.25">
      <c r="A225" s="58"/>
      <c r="B225" s="59"/>
      <c r="C225" s="60"/>
      <c r="D225" s="18" t="s">
        <v>66</v>
      </c>
      <c r="E225" s="19" t="s">
        <v>67</v>
      </c>
      <c r="F225" s="20">
        <v>2</v>
      </c>
      <c r="G225" s="21">
        <v>2336.4</v>
      </c>
      <c r="H225" s="21">
        <v>4672.8</v>
      </c>
    </row>
    <row r="226" spans="1:8" x14ac:dyDescent="0.25">
      <c r="A226" s="58"/>
      <c r="B226" s="59"/>
      <c r="C226" s="60"/>
      <c r="D226" s="18" t="s">
        <v>72</v>
      </c>
      <c r="E226" s="19" t="s">
        <v>73</v>
      </c>
      <c r="F226" s="20">
        <v>665</v>
      </c>
      <c r="G226" s="21">
        <v>2063.8200000000002</v>
      </c>
      <c r="H226" s="21">
        <v>1372440.3</v>
      </c>
    </row>
    <row r="227" spans="1:8" x14ac:dyDescent="0.25">
      <c r="A227" s="58"/>
      <c r="B227" s="59"/>
      <c r="C227" s="60"/>
      <c r="D227" s="18" t="s">
        <v>78</v>
      </c>
      <c r="E227" s="19" t="s">
        <v>79</v>
      </c>
      <c r="F227" s="20">
        <v>20</v>
      </c>
      <c r="G227" s="21">
        <v>2336.4</v>
      </c>
      <c r="H227" s="21">
        <v>46728</v>
      </c>
    </row>
    <row r="228" spans="1:8" x14ac:dyDescent="0.25">
      <c r="A228" s="58"/>
      <c r="B228" s="59"/>
      <c r="C228" s="60"/>
      <c r="D228" s="18" t="s">
        <v>84</v>
      </c>
      <c r="E228" s="19" t="s">
        <v>85</v>
      </c>
      <c r="F228" s="20">
        <v>8</v>
      </c>
      <c r="G228" s="21">
        <v>2336.4</v>
      </c>
      <c r="H228" s="21">
        <v>18691.2</v>
      </c>
    </row>
    <row r="229" spans="1:8" ht="24" x14ac:dyDescent="0.25">
      <c r="A229" s="58"/>
      <c r="B229" s="59"/>
      <c r="C229" s="60"/>
      <c r="D229" s="18" t="s">
        <v>86</v>
      </c>
      <c r="E229" s="19" t="s">
        <v>87</v>
      </c>
      <c r="F229" s="20">
        <v>12</v>
      </c>
      <c r="G229" s="21">
        <v>2881.56</v>
      </c>
      <c r="H229" s="21">
        <v>34578.720000000001</v>
      </c>
    </row>
    <row r="230" spans="1:8" x14ac:dyDescent="0.25">
      <c r="A230" s="58"/>
      <c r="B230" s="59"/>
      <c r="C230" s="61" t="s">
        <v>317</v>
      </c>
      <c r="D230" s="62"/>
      <c r="E230" s="62"/>
      <c r="F230" s="63">
        <v>1336</v>
      </c>
      <c r="G230" s="64"/>
      <c r="H230" s="64">
        <v>2848577.8200000008</v>
      </c>
    </row>
    <row r="231" spans="1:8" x14ac:dyDescent="0.25">
      <c r="A231" s="65">
        <v>16</v>
      </c>
      <c r="B231" s="66">
        <v>430249</v>
      </c>
      <c r="C231" s="19" t="s">
        <v>318</v>
      </c>
      <c r="D231" s="18" t="s">
        <v>16</v>
      </c>
      <c r="E231" s="19" t="s">
        <v>17</v>
      </c>
      <c r="F231" s="20">
        <v>7</v>
      </c>
      <c r="G231" s="21">
        <v>2290.69</v>
      </c>
      <c r="H231" s="21">
        <v>16034.83</v>
      </c>
    </row>
    <row r="232" spans="1:8" x14ac:dyDescent="0.25">
      <c r="A232" s="58"/>
      <c r="B232" s="59"/>
      <c r="C232" s="60"/>
      <c r="D232" s="18" t="s">
        <v>22</v>
      </c>
      <c r="E232" s="19" t="s">
        <v>23</v>
      </c>
      <c r="F232" s="20">
        <v>3</v>
      </c>
      <c r="G232" s="21">
        <v>2290.69</v>
      </c>
      <c r="H232" s="21">
        <v>6872.07</v>
      </c>
    </row>
    <row r="233" spans="1:8" ht="24" x14ac:dyDescent="0.25">
      <c r="A233" s="58"/>
      <c r="B233" s="59"/>
      <c r="C233" s="60"/>
      <c r="D233" s="18" t="s">
        <v>26</v>
      </c>
      <c r="E233" s="19" t="s">
        <v>27</v>
      </c>
      <c r="F233" s="20">
        <v>20</v>
      </c>
      <c r="G233" s="21">
        <v>2290.69</v>
      </c>
      <c r="H233" s="21">
        <v>45813.8</v>
      </c>
    </row>
    <row r="234" spans="1:8" x14ac:dyDescent="0.25">
      <c r="A234" s="58"/>
      <c r="B234" s="59"/>
      <c r="C234" s="60"/>
      <c r="D234" s="18" t="s">
        <v>32</v>
      </c>
      <c r="E234" s="19" t="s">
        <v>33</v>
      </c>
      <c r="F234" s="20">
        <v>12</v>
      </c>
      <c r="G234" s="21">
        <v>2290.69</v>
      </c>
      <c r="H234" s="21">
        <v>27488.28</v>
      </c>
    </row>
    <row r="235" spans="1:8" x14ac:dyDescent="0.25">
      <c r="A235" s="58"/>
      <c r="B235" s="59"/>
      <c r="C235" s="60"/>
      <c r="D235" s="18" t="s">
        <v>34</v>
      </c>
      <c r="E235" s="19" t="s">
        <v>35</v>
      </c>
      <c r="F235" s="20">
        <v>15</v>
      </c>
      <c r="G235" s="21">
        <v>2290.69</v>
      </c>
      <c r="H235" s="21">
        <v>34360.35</v>
      </c>
    </row>
    <row r="236" spans="1:8" x14ac:dyDescent="0.25">
      <c r="A236" s="58"/>
      <c r="B236" s="59"/>
      <c r="C236" s="60"/>
      <c r="D236" s="18" t="s">
        <v>36</v>
      </c>
      <c r="E236" s="19" t="s">
        <v>37</v>
      </c>
      <c r="F236" s="20">
        <v>4</v>
      </c>
      <c r="G236" s="21">
        <v>2290.69</v>
      </c>
      <c r="H236" s="21">
        <v>9162.76</v>
      </c>
    </row>
    <row r="237" spans="1:8" x14ac:dyDescent="0.25">
      <c r="A237" s="58"/>
      <c r="B237" s="59"/>
      <c r="C237" s="60"/>
      <c r="D237" s="18" t="s">
        <v>40</v>
      </c>
      <c r="E237" s="19" t="s">
        <v>41</v>
      </c>
      <c r="F237" s="20">
        <v>2</v>
      </c>
      <c r="G237" s="21">
        <v>2290.69</v>
      </c>
      <c r="H237" s="21">
        <v>4581.38</v>
      </c>
    </row>
    <row r="238" spans="1:8" x14ac:dyDescent="0.25">
      <c r="A238" s="58"/>
      <c r="B238" s="59"/>
      <c r="C238" s="60"/>
      <c r="D238" s="18" t="s">
        <v>44</v>
      </c>
      <c r="E238" s="19" t="s">
        <v>45</v>
      </c>
      <c r="F238" s="20">
        <v>30</v>
      </c>
      <c r="G238" s="21">
        <v>2290.69</v>
      </c>
      <c r="H238" s="21">
        <v>68720.7</v>
      </c>
    </row>
    <row r="239" spans="1:8" x14ac:dyDescent="0.25">
      <c r="A239" s="58"/>
      <c r="B239" s="59"/>
      <c r="C239" s="60"/>
      <c r="D239" s="18" t="s">
        <v>46</v>
      </c>
      <c r="E239" s="19" t="s">
        <v>47</v>
      </c>
      <c r="F239" s="20">
        <v>6</v>
      </c>
      <c r="G239" s="21">
        <v>2290.69</v>
      </c>
      <c r="H239" s="21">
        <v>13744.14</v>
      </c>
    </row>
    <row r="240" spans="1:8" ht="24" x14ac:dyDescent="0.25">
      <c r="A240" s="58"/>
      <c r="B240" s="59"/>
      <c r="C240" s="60"/>
      <c r="D240" s="18" t="s">
        <v>48</v>
      </c>
      <c r="E240" s="19" t="s">
        <v>49</v>
      </c>
      <c r="F240" s="20">
        <v>2</v>
      </c>
      <c r="G240" s="21">
        <v>4581.38</v>
      </c>
      <c r="H240" s="21">
        <v>9162.76</v>
      </c>
    </row>
    <row r="241" spans="1:8" x14ac:dyDescent="0.25">
      <c r="A241" s="58"/>
      <c r="B241" s="59"/>
      <c r="C241" s="60"/>
      <c r="D241" s="18" t="s">
        <v>50</v>
      </c>
      <c r="E241" s="19" t="s">
        <v>51</v>
      </c>
      <c r="F241" s="20">
        <v>404</v>
      </c>
      <c r="G241" s="21">
        <v>2061.62</v>
      </c>
      <c r="H241" s="21">
        <v>832894.48</v>
      </c>
    </row>
    <row r="242" spans="1:8" ht="36" x14ac:dyDescent="0.25">
      <c r="A242" s="58"/>
      <c r="B242" s="59"/>
      <c r="C242" s="60"/>
      <c r="D242" s="18" t="s">
        <v>52</v>
      </c>
      <c r="E242" s="19" t="s">
        <v>53</v>
      </c>
      <c r="F242" s="20">
        <v>3</v>
      </c>
      <c r="G242" s="21">
        <v>4581.38</v>
      </c>
      <c r="H242" s="21">
        <v>13744.14</v>
      </c>
    </row>
    <row r="243" spans="1:8" x14ac:dyDescent="0.25">
      <c r="A243" s="58"/>
      <c r="B243" s="59"/>
      <c r="C243" s="60"/>
      <c r="D243" s="18" t="s">
        <v>54</v>
      </c>
      <c r="E243" s="19" t="s">
        <v>55</v>
      </c>
      <c r="F243" s="20">
        <v>2</v>
      </c>
      <c r="G243" s="21">
        <v>2290.69</v>
      </c>
      <c r="H243" s="21">
        <v>4581.38</v>
      </c>
    </row>
    <row r="244" spans="1:8" x14ac:dyDescent="0.25">
      <c r="A244" s="58"/>
      <c r="B244" s="59"/>
      <c r="C244" s="60"/>
      <c r="D244" s="18" t="s">
        <v>56</v>
      </c>
      <c r="E244" s="19" t="s">
        <v>57</v>
      </c>
      <c r="F244" s="20">
        <v>2</v>
      </c>
      <c r="G244" s="21">
        <v>2290.69</v>
      </c>
      <c r="H244" s="21">
        <v>4581.38</v>
      </c>
    </row>
    <row r="245" spans="1:8" ht="24" x14ac:dyDescent="0.25">
      <c r="A245" s="58"/>
      <c r="B245" s="59"/>
      <c r="C245" s="60"/>
      <c r="D245" s="18" t="s">
        <v>58</v>
      </c>
      <c r="E245" s="19" t="s">
        <v>59</v>
      </c>
      <c r="F245" s="20">
        <v>3</v>
      </c>
      <c r="G245" s="21">
        <v>2290.69</v>
      </c>
      <c r="H245" s="21">
        <v>6872.07</v>
      </c>
    </row>
    <row r="246" spans="1:8" x14ac:dyDescent="0.25">
      <c r="A246" s="58"/>
      <c r="B246" s="59"/>
      <c r="C246" s="60"/>
      <c r="D246" s="18" t="s">
        <v>72</v>
      </c>
      <c r="E246" s="19" t="s">
        <v>73</v>
      </c>
      <c r="F246" s="20">
        <v>257</v>
      </c>
      <c r="G246" s="21">
        <v>2023.4400000000003</v>
      </c>
      <c r="H246" s="21">
        <v>520024.08000000007</v>
      </c>
    </row>
    <row r="247" spans="1:8" ht="24" x14ac:dyDescent="0.25">
      <c r="A247" s="58"/>
      <c r="B247" s="59"/>
      <c r="C247" s="60"/>
      <c r="D247" s="18" t="s">
        <v>76</v>
      </c>
      <c r="E247" s="19" t="s">
        <v>77</v>
      </c>
      <c r="F247" s="20">
        <v>7</v>
      </c>
      <c r="G247" s="21">
        <v>4581.38</v>
      </c>
      <c r="H247" s="21">
        <v>32069.66</v>
      </c>
    </row>
    <row r="248" spans="1:8" x14ac:dyDescent="0.25">
      <c r="A248" s="58"/>
      <c r="B248" s="59"/>
      <c r="C248" s="60"/>
      <c r="D248" s="18" t="s">
        <v>78</v>
      </c>
      <c r="E248" s="19" t="s">
        <v>79</v>
      </c>
      <c r="F248" s="20">
        <v>3</v>
      </c>
      <c r="G248" s="21">
        <v>2290.69</v>
      </c>
      <c r="H248" s="21">
        <v>6872.07</v>
      </c>
    </row>
    <row r="249" spans="1:8" ht="24" x14ac:dyDescent="0.25">
      <c r="A249" s="58"/>
      <c r="B249" s="59"/>
      <c r="C249" s="60"/>
      <c r="D249" s="18" t="s">
        <v>82</v>
      </c>
      <c r="E249" s="19" t="s">
        <v>83</v>
      </c>
      <c r="F249" s="20">
        <v>5</v>
      </c>
      <c r="G249" s="21">
        <v>4581.38</v>
      </c>
      <c r="H249" s="21">
        <v>22906.9</v>
      </c>
    </row>
    <row r="250" spans="1:8" x14ac:dyDescent="0.25">
      <c r="A250" s="58"/>
      <c r="B250" s="59"/>
      <c r="C250" s="60"/>
      <c r="D250" s="18" t="s">
        <v>84</v>
      </c>
      <c r="E250" s="19" t="s">
        <v>85</v>
      </c>
      <c r="F250" s="20">
        <v>5</v>
      </c>
      <c r="G250" s="21">
        <v>2290.69</v>
      </c>
      <c r="H250" s="21">
        <v>11453.45</v>
      </c>
    </row>
    <row r="251" spans="1:8" ht="24" x14ac:dyDescent="0.25">
      <c r="A251" s="58"/>
      <c r="B251" s="59"/>
      <c r="C251" s="60"/>
      <c r="D251" s="18" t="s">
        <v>86</v>
      </c>
      <c r="E251" s="19" t="s">
        <v>87</v>
      </c>
      <c r="F251" s="20">
        <v>10</v>
      </c>
      <c r="G251" s="21">
        <v>2825.18</v>
      </c>
      <c r="H251" s="21">
        <v>28251.8</v>
      </c>
    </row>
    <row r="252" spans="1:8" ht="24" x14ac:dyDescent="0.25">
      <c r="A252" s="58"/>
      <c r="B252" s="59"/>
      <c r="C252" s="60"/>
      <c r="D252" s="18" t="s">
        <v>90</v>
      </c>
      <c r="E252" s="19" t="s">
        <v>91</v>
      </c>
      <c r="F252" s="20">
        <v>9</v>
      </c>
      <c r="G252" s="21">
        <v>4963.16</v>
      </c>
      <c r="H252" s="21">
        <v>44668.44</v>
      </c>
    </row>
    <row r="253" spans="1:8" x14ac:dyDescent="0.25">
      <c r="A253" s="58"/>
      <c r="B253" s="59"/>
      <c r="C253" s="61" t="s">
        <v>319</v>
      </c>
      <c r="D253" s="62"/>
      <c r="E253" s="62"/>
      <c r="F253" s="63">
        <v>811</v>
      </c>
      <c r="G253" s="64"/>
      <c r="H253" s="64">
        <v>1764860.9199999997</v>
      </c>
    </row>
    <row r="254" spans="1:8" ht="24" x14ac:dyDescent="0.25">
      <c r="A254" s="65">
        <v>17</v>
      </c>
      <c r="B254" s="66">
        <v>430260</v>
      </c>
      <c r="C254" s="19" t="s">
        <v>320</v>
      </c>
      <c r="D254" s="18" t="s">
        <v>26</v>
      </c>
      <c r="E254" s="19" t="s">
        <v>27</v>
      </c>
      <c r="F254" s="20">
        <v>17</v>
      </c>
      <c r="G254" s="21">
        <v>2290.69</v>
      </c>
      <c r="H254" s="21">
        <v>38941.730000000003</v>
      </c>
    </row>
    <row r="255" spans="1:8" x14ac:dyDescent="0.25">
      <c r="A255" s="58"/>
      <c r="B255" s="59"/>
      <c r="C255" s="60"/>
      <c r="D255" s="18" t="s">
        <v>44</v>
      </c>
      <c r="E255" s="19" t="s">
        <v>45</v>
      </c>
      <c r="F255" s="20">
        <v>7</v>
      </c>
      <c r="G255" s="21">
        <v>2290.69</v>
      </c>
      <c r="H255" s="21">
        <v>16034.83</v>
      </c>
    </row>
    <row r="256" spans="1:8" x14ac:dyDescent="0.25">
      <c r="A256" s="58"/>
      <c r="B256" s="59"/>
      <c r="C256" s="60"/>
      <c r="D256" s="18" t="s">
        <v>50</v>
      </c>
      <c r="E256" s="19" t="s">
        <v>51</v>
      </c>
      <c r="F256" s="20">
        <v>196</v>
      </c>
      <c r="G256" s="21">
        <v>2061.62</v>
      </c>
      <c r="H256" s="21">
        <v>404077.51999999996</v>
      </c>
    </row>
    <row r="257" spans="1:8" x14ac:dyDescent="0.25">
      <c r="A257" s="58"/>
      <c r="B257" s="59"/>
      <c r="C257" s="60"/>
      <c r="D257" s="18" t="s">
        <v>72</v>
      </c>
      <c r="E257" s="19" t="s">
        <v>73</v>
      </c>
      <c r="F257" s="20">
        <v>235</v>
      </c>
      <c r="G257" s="21">
        <v>2023.4400000000003</v>
      </c>
      <c r="H257" s="21">
        <v>475508.40000000008</v>
      </c>
    </row>
    <row r="258" spans="1:8" ht="24" x14ac:dyDescent="0.25">
      <c r="A258" s="58"/>
      <c r="B258" s="59"/>
      <c r="C258" s="60"/>
      <c r="D258" s="18" t="s">
        <v>86</v>
      </c>
      <c r="E258" s="19" t="s">
        <v>87</v>
      </c>
      <c r="F258" s="20">
        <v>135</v>
      </c>
      <c r="G258" s="21">
        <v>2825.18</v>
      </c>
      <c r="H258" s="21">
        <v>381399.3</v>
      </c>
    </row>
    <row r="259" spans="1:8" ht="36" x14ac:dyDescent="0.25">
      <c r="A259" s="58"/>
      <c r="B259" s="59"/>
      <c r="C259" s="60"/>
      <c r="D259" s="18" t="s">
        <v>88</v>
      </c>
      <c r="E259" s="19" t="s">
        <v>89</v>
      </c>
      <c r="F259" s="20">
        <v>74</v>
      </c>
      <c r="G259" s="21">
        <v>4963.16</v>
      </c>
      <c r="H259" s="21">
        <v>367273.83999999997</v>
      </c>
    </row>
    <row r="260" spans="1:8" x14ac:dyDescent="0.25">
      <c r="A260" s="58"/>
      <c r="B260" s="59"/>
      <c r="C260" s="61" t="s">
        <v>321</v>
      </c>
      <c r="D260" s="62"/>
      <c r="E260" s="62"/>
      <c r="F260" s="63">
        <v>664</v>
      </c>
      <c r="G260" s="64"/>
      <c r="H260" s="64">
        <v>1683235.62</v>
      </c>
    </row>
    <row r="261" spans="1:8" x14ac:dyDescent="0.25">
      <c r="A261" s="65">
        <v>18</v>
      </c>
      <c r="B261" s="66">
        <v>430285</v>
      </c>
      <c r="C261" s="19" t="s">
        <v>322</v>
      </c>
      <c r="D261" s="18" t="s">
        <v>16</v>
      </c>
      <c r="E261" s="19" t="s">
        <v>17</v>
      </c>
      <c r="F261" s="20">
        <v>10</v>
      </c>
      <c r="G261" s="21">
        <v>2290.69</v>
      </c>
      <c r="H261" s="21">
        <v>22906.9</v>
      </c>
    </row>
    <row r="262" spans="1:8" x14ac:dyDescent="0.25">
      <c r="A262" s="58"/>
      <c r="B262" s="59"/>
      <c r="C262" s="60"/>
      <c r="D262" s="18" t="s">
        <v>20</v>
      </c>
      <c r="E262" s="19" t="s">
        <v>21</v>
      </c>
      <c r="F262" s="20">
        <v>5</v>
      </c>
      <c r="G262" s="21">
        <v>2290.69</v>
      </c>
      <c r="H262" s="21">
        <v>11453.45</v>
      </c>
    </row>
    <row r="263" spans="1:8" x14ac:dyDescent="0.25">
      <c r="A263" s="58"/>
      <c r="B263" s="59"/>
      <c r="C263" s="60"/>
      <c r="D263" s="18" t="s">
        <v>22</v>
      </c>
      <c r="E263" s="19" t="s">
        <v>23</v>
      </c>
      <c r="F263" s="20">
        <v>5</v>
      </c>
      <c r="G263" s="21">
        <v>2290.69</v>
      </c>
      <c r="H263" s="21">
        <v>11453.45</v>
      </c>
    </row>
    <row r="264" spans="1:8" ht="24" x14ac:dyDescent="0.25">
      <c r="A264" s="58"/>
      <c r="B264" s="59"/>
      <c r="C264" s="60"/>
      <c r="D264" s="18" t="s">
        <v>26</v>
      </c>
      <c r="E264" s="19" t="s">
        <v>27</v>
      </c>
      <c r="F264" s="20">
        <v>70</v>
      </c>
      <c r="G264" s="21">
        <v>2290.69</v>
      </c>
      <c r="H264" s="21">
        <v>160348.30000000002</v>
      </c>
    </row>
    <row r="265" spans="1:8" x14ac:dyDescent="0.25">
      <c r="A265" s="58"/>
      <c r="B265" s="59"/>
      <c r="C265" s="60"/>
      <c r="D265" s="18" t="s">
        <v>30</v>
      </c>
      <c r="E265" s="19" t="s">
        <v>31</v>
      </c>
      <c r="F265" s="20">
        <v>10</v>
      </c>
      <c r="G265" s="21">
        <v>2290.69</v>
      </c>
      <c r="H265" s="21">
        <v>22906.9</v>
      </c>
    </row>
    <row r="266" spans="1:8" x14ac:dyDescent="0.25">
      <c r="A266" s="58"/>
      <c r="B266" s="59"/>
      <c r="C266" s="60"/>
      <c r="D266" s="18" t="s">
        <v>32</v>
      </c>
      <c r="E266" s="19" t="s">
        <v>33</v>
      </c>
      <c r="F266" s="20">
        <v>25</v>
      </c>
      <c r="G266" s="21">
        <v>2290.69</v>
      </c>
      <c r="H266" s="21">
        <v>57267.25</v>
      </c>
    </row>
    <row r="267" spans="1:8" x14ac:dyDescent="0.25">
      <c r="A267" s="58"/>
      <c r="B267" s="59"/>
      <c r="C267" s="60"/>
      <c r="D267" s="18" t="s">
        <v>34</v>
      </c>
      <c r="E267" s="19" t="s">
        <v>35</v>
      </c>
      <c r="F267" s="20">
        <v>6</v>
      </c>
      <c r="G267" s="21">
        <v>2290.69</v>
      </c>
      <c r="H267" s="21">
        <v>13744.14</v>
      </c>
    </row>
    <row r="268" spans="1:8" x14ac:dyDescent="0.25">
      <c r="A268" s="58"/>
      <c r="B268" s="59"/>
      <c r="C268" s="60"/>
      <c r="D268" s="18" t="s">
        <v>44</v>
      </c>
      <c r="E268" s="19" t="s">
        <v>45</v>
      </c>
      <c r="F268" s="20">
        <v>41</v>
      </c>
      <c r="G268" s="21">
        <v>2290.69</v>
      </c>
      <c r="H268" s="21">
        <v>93918.290000000008</v>
      </c>
    </row>
    <row r="269" spans="1:8" ht="24" x14ac:dyDescent="0.25">
      <c r="A269" s="58"/>
      <c r="B269" s="59"/>
      <c r="C269" s="60"/>
      <c r="D269" s="18" t="s">
        <v>48</v>
      </c>
      <c r="E269" s="19" t="s">
        <v>49</v>
      </c>
      <c r="F269" s="20">
        <v>16</v>
      </c>
      <c r="G269" s="21">
        <v>4581.38</v>
      </c>
      <c r="H269" s="21">
        <v>73302.080000000002</v>
      </c>
    </row>
    <row r="270" spans="1:8" x14ac:dyDescent="0.25">
      <c r="A270" s="58"/>
      <c r="B270" s="59"/>
      <c r="C270" s="60"/>
      <c r="D270" s="18" t="s">
        <v>50</v>
      </c>
      <c r="E270" s="19" t="s">
        <v>51</v>
      </c>
      <c r="F270" s="20">
        <v>786</v>
      </c>
      <c r="G270" s="21">
        <v>2061.62</v>
      </c>
      <c r="H270" s="21">
        <v>1620433.3199999998</v>
      </c>
    </row>
    <row r="271" spans="1:8" ht="36" x14ac:dyDescent="0.25">
      <c r="A271" s="58"/>
      <c r="B271" s="59"/>
      <c r="C271" s="60"/>
      <c r="D271" s="18" t="s">
        <v>52</v>
      </c>
      <c r="E271" s="19" t="s">
        <v>53</v>
      </c>
      <c r="F271" s="20">
        <v>154</v>
      </c>
      <c r="G271" s="21">
        <v>4581.38</v>
      </c>
      <c r="H271" s="21">
        <v>705532.52</v>
      </c>
    </row>
    <row r="272" spans="1:8" x14ac:dyDescent="0.25">
      <c r="A272" s="58"/>
      <c r="B272" s="59"/>
      <c r="C272" s="60"/>
      <c r="D272" s="18" t="s">
        <v>72</v>
      </c>
      <c r="E272" s="19" t="s">
        <v>73</v>
      </c>
      <c r="F272" s="20">
        <v>641</v>
      </c>
      <c r="G272" s="21">
        <v>2023.4400000000003</v>
      </c>
      <c r="H272" s="21">
        <v>1297025.0400000003</v>
      </c>
    </row>
    <row r="273" spans="1:8" ht="24" x14ac:dyDescent="0.25">
      <c r="A273" s="58"/>
      <c r="B273" s="59"/>
      <c r="C273" s="60"/>
      <c r="D273" s="18" t="s">
        <v>74</v>
      </c>
      <c r="E273" s="19" t="s">
        <v>75</v>
      </c>
      <c r="F273" s="20">
        <v>18</v>
      </c>
      <c r="G273" s="21">
        <v>4581.38</v>
      </c>
      <c r="H273" s="21">
        <v>82464.84</v>
      </c>
    </row>
    <row r="274" spans="1:8" x14ac:dyDescent="0.25">
      <c r="A274" s="58"/>
      <c r="B274" s="59"/>
      <c r="C274" s="60"/>
      <c r="D274" s="18" t="s">
        <v>78</v>
      </c>
      <c r="E274" s="19" t="s">
        <v>79</v>
      </c>
      <c r="F274" s="20">
        <v>19</v>
      </c>
      <c r="G274" s="21">
        <v>2290.69</v>
      </c>
      <c r="H274" s="21">
        <v>43523.11</v>
      </c>
    </row>
    <row r="275" spans="1:8" ht="24" x14ac:dyDescent="0.25">
      <c r="A275" s="58"/>
      <c r="B275" s="59"/>
      <c r="C275" s="60"/>
      <c r="D275" s="18" t="s">
        <v>86</v>
      </c>
      <c r="E275" s="19" t="s">
        <v>87</v>
      </c>
      <c r="F275" s="20">
        <v>12</v>
      </c>
      <c r="G275" s="21">
        <v>2825.18</v>
      </c>
      <c r="H275" s="21">
        <v>33902.159999999996</v>
      </c>
    </row>
    <row r="276" spans="1:8" ht="36" x14ac:dyDescent="0.25">
      <c r="A276" s="58"/>
      <c r="B276" s="59"/>
      <c r="C276" s="60"/>
      <c r="D276" s="18" t="s">
        <v>92</v>
      </c>
      <c r="E276" s="19" t="s">
        <v>93</v>
      </c>
      <c r="F276" s="20">
        <v>322</v>
      </c>
      <c r="G276" s="21">
        <v>4963.16</v>
      </c>
      <c r="H276" s="21">
        <v>1598137.52</v>
      </c>
    </row>
    <row r="277" spans="1:8" x14ac:dyDescent="0.25">
      <c r="A277" s="58"/>
      <c r="B277" s="59"/>
      <c r="C277" s="61" t="s">
        <v>323</v>
      </c>
      <c r="D277" s="62"/>
      <c r="E277" s="62"/>
      <c r="F277" s="63">
        <v>2140</v>
      </c>
      <c r="G277" s="64"/>
      <c r="H277" s="64">
        <v>5848319.2699999996</v>
      </c>
    </row>
    <row r="278" spans="1:8" ht="24" x14ac:dyDescent="0.25">
      <c r="A278" s="65">
        <v>19</v>
      </c>
      <c r="B278" s="66">
        <v>430308</v>
      </c>
      <c r="C278" s="19" t="s">
        <v>324</v>
      </c>
      <c r="D278" s="18" t="s">
        <v>12</v>
      </c>
      <c r="E278" s="19" t="s">
        <v>13</v>
      </c>
      <c r="F278" s="20">
        <v>1</v>
      </c>
      <c r="G278" s="21">
        <v>2336.4</v>
      </c>
      <c r="H278" s="21">
        <v>2336.4</v>
      </c>
    </row>
    <row r="279" spans="1:8" x14ac:dyDescent="0.25">
      <c r="A279" s="58"/>
      <c r="B279" s="59"/>
      <c r="C279" s="60"/>
      <c r="D279" s="18" t="s">
        <v>14</v>
      </c>
      <c r="E279" s="19" t="s">
        <v>15</v>
      </c>
      <c r="F279" s="20">
        <v>1</v>
      </c>
      <c r="G279" s="21">
        <v>4672.8</v>
      </c>
      <c r="H279" s="21">
        <v>4672.8</v>
      </c>
    </row>
    <row r="280" spans="1:8" x14ac:dyDescent="0.25">
      <c r="A280" s="58"/>
      <c r="B280" s="59"/>
      <c r="C280" s="60"/>
      <c r="D280" s="18" t="s">
        <v>16</v>
      </c>
      <c r="E280" s="19" t="s">
        <v>17</v>
      </c>
      <c r="F280" s="20">
        <v>10</v>
      </c>
      <c r="G280" s="21">
        <v>2336.4</v>
      </c>
      <c r="H280" s="21">
        <v>23364</v>
      </c>
    </row>
    <row r="281" spans="1:8" ht="36" x14ac:dyDescent="0.25">
      <c r="A281" s="58"/>
      <c r="B281" s="59"/>
      <c r="C281" s="60"/>
      <c r="D281" s="18" t="s">
        <v>18</v>
      </c>
      <c r="E281" s="19" t="s">
        <v>19</v>
      </c>
      <c r="F281" s="20">
        <v>1</v>
      </c>
      <c r="G281" s="21">
        <v>4672.8</v>
      </c>
      <c r="H281" s="21">
        <v>4672.8</v>
      </c>
    </row>
    <row r="282" spans="1:8" x14ac:dyDescent="0.25">
      <c r="A282" s="58"/>
      <c r="B282" s="59"/>
      <c r="C282" s="60"/>
      <c r="D282" s="18" t="s">
        <v>20</v>
      </c>
      <c r="E282" s="19" t="s">
        <v>21</v>
      </c>
      <c r="F282" s="20">
        <v>12</v>
      </c>
      <c r="G282" s="21">
        <v>2336.4</v>
      </c>
      <c r="H282" s="21">
        <v>28036.800000000003</v>
      </c>
    </row>
    <row r="283" spans="1:8" x14ac:dyDescent="0.25">
      <c r="A283" s="58"/>
      <c r="B283" s="59"/>
      <c r="C283" s="60"/>
      <c r="D283" s="18" t="s">
        <v>22</v>
      </c>
      <c r="E283" s="19" t="s">
        <v>23</v>
      </c>
      <c r="F283" s="20">
        <v>9</v>
      </c>
      <c r="G283" s="21">
        <v>2336.4</v>
      </c>
      <c r="H283" s="21">
        <v>21027.600000000002</v>
      </c>
    </row>
    <row r="284" spans="1:8" ht="24" x14ac:dyDescent="0.25">
      <c r="A284" s="58"/>
      <c r="B284" s="59"/>
      <c r="C284" s="60"/>
      <c r="D284" s="18" t="s">
        <v>26</v>
      </c>
      <c r="E284" s="19" t="s">
        <v>27</v>
      </c>
      <c r="F284" s="20">
        <v>282</v>
      </c>
      <c r="G284" s="21">
        <v>2336.4</v>
      </c>
      <c r="H284" s="21">
        <v>658864.80000000005</v>
      </c>
    </row>
    <row r="285" spans="1:8" x14ac:dyDescent="0.25">
      <c r="A285" s="58"/>
      <c r="B285" s="59"/>
      <c r="C285" s="60"/>
      <c r="D285" s="18" t="s">
        <v>30</v>
      </c>
      <c r="E285" s="19" t="s">
        <v>31</v>
      </c>
      <c r="F285" s="20">
        <v>1</v>
      </c>
      <c r="G285" s="21">
        <v>2336.4</v>
      </c>
      <c r="H285" s="21">
        <v>2336.4</v>
      </c>
    </row>
    <row r="286" spans="1:8" x14ac:dyDescent="0.25">
      <c r="A286" s="58"/>
      <c r="B286" s="59"/>
      <c r="C286" s="60"/>
      <c r="D286" s="18" t="s">
        <v>32</v>
      </c>
      <c r="E286" s="19" t="s">
        <v>33</v>
      </c>
      <c r="F286" s="20">
        <v>1</v>
      </c>
      <c r="G286" s="21">
        <v>2336.4</v>
      </c>
      <c r="H286" s="21">
        <v>2336.4</v>
      </c>
    </row>
    <row r="287" spans="1:8" x14ac:dyDescent="0.25">
      <c r="A287" s="58"/>
      <c r="B287" s="59"/>
      <c r="C287" s="60"/>
      <c r="D287" s="18" t="s">
        <v>34</v>
      </c>
      <c r="E287" s="19" t="s">
        <v>35</v>
      </c>
      <c r="F287" s="20">
        <v>40</v>
      </c>
      <c r="G287" s="21">
        <v>2336.4</v>
      </c>
      <c r="H287" s="21">
        <v>93456</v>
      </c>
    </row>
    <row r="288" spans="1:8" x14ac:dyDescent="0.25">
      <c r="A288" s="58"/>
      <c r="B288" s="59"/>
      <c r="C288" s="60"/>
      <c r="D288" s="18" t="s">
        <v>40</v>
      </c>
      <c r="E288" s="19" t="s">
        <v>41</v>
      </c>
      <c r="F288" s="20">
        <v>1</v>
      </c>
      <c r="G288" s="21">
        <v>2336.4</v>
      </c>
      <c r="H288" s="21">
        <v>2336.4</v>
      </c>
    </row>
    <row r="289" spans="1:8" x14ac:dyDescent="0.25">
      <c r="A289" s="58"/>
      <c r="B289" s="59"/>
      <c r="C289" s="60"/>
      <c r="D289" s="18" t="s">
        <v>44</v>
      </c>
      <c r="E289" s="19" t="s">
        <v>45</v>
      </c>
      <c r="F289" s="20">
        <v>158</v>
      </c>
      <c r="G289" s="21">
        <v>2336.4</v>
      </c>
      <c r="H289" s="21">
        <v>369151.2</v>
      </c>
    </row>
    <row r="290" spans="1:8" x14ac:dyDescent="0.25">
      <c r="A290" s="58"/>
      <c r="B290" s="59"/>
      <c r="C290" s="60"/>
      <c r="D290" s="18" t="s">
        <v>46</v>
      </c>
      <c r="E290" s="19" t="s">
        <v>47</v>
      </c>
      <c r="F290" s="20">
        <v>17</v>
      </c>
      <c r="G290" s="21">
        <v>2336.4</v>
      </c>
      <c r="H290" s="21">
        <v>39718.800000000003</v>
      </c>
    </row>
    <row r="291" spans="1:8" ht="24" x14ac:dyDescent="0.25">
      <c r="A291" s="58"/>
      <c r="B291" s="59"/>
      <c r="C291" s="60"/>
      <c r="D291" s="18" t="s">
        <v>48</v>
      </c>
      <c r="E291" s="19" t="s">
        <v>49</v>
      </c>
      <c r="F291" s="20">
        <v>17</v>
      </c>
      <c r="G291" s="21">
        <v>4672.8</v>
      </c>
      <c r="H291" s="21">
        <v>79437.600000000006</v>
      </c>
    </row>
    <row r="292" spans="1:8" x14ac:dyDescent="0.25">
      <c r="A292" s="58"/>
      <c r="B292" s="59"/>
      <c r="C292" s="60"/>
      <c r="D292" s="18" t="s">
        <v>50</v>
      </c>
      <c r="E292" s="19" t="s">
        <v>51</v>
      </c>
      <c r="F292" s="20">
        <v>635</v>
      </c>
      <c r="G292" s="21">
        <v>2102.7600000000002</v>
      </c>
      <c r="H292" s="21">
        <v>1335252.6000000001</v>
      </c>
    </row>
    <row r="293" spans="1:8" ht="36" x14ac:dyDescent="0.25">
      <c r="A293" s="58"/>
      <c r="B293" s="59"/>
      <c r="C293" s="60"/>
      <c r="D293" s="18" t="s">
        <v>52</v>
      </c>
      <c r="E293" s="19" t="s">
        <v>53</v>
      </c>
      <c r="F293" s="20">
        <v>184</v>
      </c>
      <c r="G293" s="21">
        <v>4672.8</v>
      </c>
      <c r="H293" s="21">
        <v>859795.20000000007</v>
      </c>
    </row>
    <row r="294" spans="1:8" ht="24" x14ac:dyDescent="0.25">
      <c r="A294" s="58"/>
      <c r="B294" s="59"/>
      <c r="C294" s="60"/>
      <c r="D294" s="18" t="s">
        <v>62</v>
      </c>
      <c r="E294" s="19" t="s">
        <v>63</v>
      </c>
      <c r="F294" s="20">
        <v>27</v>
      </c>
      <c r="G294" s="21">
        <v>2336.4</v>
      </c>
      <c r="H294" s="21">
        <v>63082.8</v>
      </c>
    </row>
    <row r="295" spans="1:8" ht="24" x14ac:dyDescent="0.25">
      <c r="A295" s="58"/>
      <c r="B295" s="59"/>
      <c r="C295" s="60"/>
      <c r="D295" s="18" t="s">
        <v>64</v>
      </c>
      <c r="E295" s="19" t="s">
        <v>65</v>
      </c>
      <c r="F295" s="20">
        <v>45</v>
      </c>
      <c r="G295" s="21">
        <v>4439.16</v>
      </c>
      <c r="H295" s="21">
        <v>199762.19999999998</v>
      </c>
    </row>
    <row r="296" spans="1:8" x14ac:dyDescent="0.25">
      <c r="A296" s="58"/>
      <c r="B296" s="59"/>
      <c r="C296" s="60"/>
      <c r="D296" s="18" t="s">
        <v>66</v>
      </c>
      <c r="E296" s="19" t="s">
        <v>67</v>
      </c>
      <c r="F296" s="20">
        <v>16</v>
      </c>
      <c r="G296" s="21">
        <v>2336.4</v>
      </c>
      <c r="H296" s="21">
        <v>37382.400000000001</v>
      </c>
    </row>
    <row r="297" spans="1:8" ht="24" x14ac:dyDescent="0.25">
      <c r="A297" s="58"/>
      <c r="B297" s="59"/>
      <c r="C297" s="60"/>
      <c r="D297" s="18" t="s">
        <v>68</v>
      </c>
      <c r="E297" s="19" t="s">
        <v>69</v>
      </c>
      <c r="F297" s="20">
        <v>31</v>
      </c>
      <c r="G297" s="21">
        <v>4672.8</v>
      </c>
      <c r="H297" s="21">
        <v>144856.80000000002</v>
      </c>
    </row>
    <row r="298" spans="1:8" x14ac:dyDescent="0.25">
      <c r="A298" s="58"/>
      <c r="B298" s="59"/>
      <c r="C298" s="60"/>
      <c r="D298" s="18" t="s">
        <v>72</v>
      </c>
      <c r="E298" s="19" t="s">
        <v>73</v>
      </c>
      <c r="F298" s="20">
        <v>843</v>
      </c>
      <c r="G298" s="21">
        <v>2063.8200000000002</v>
      </c>
      <c r="H298" s="21">
        <v>1739800.2600000002</v>
      </c>
    </row>
    <row r="299" spans="1:8" ht="24" x14ac:dyDescent="0.25">
      <c r="A299" s="58"/>
      <c r="B299" s="59"/>
      <c r="C299" s="60"/>
      <c r="D299" s="18" t="s">
        <v>74</v>
      </c>
      <c r="E299" s="19" t="s">
        <v>75</v>
      </c>
      <c r="F299" s="20">
        <v>44</v>
      </c>
      <c r="G299" s="21">
        <v>4672.8</v>
      </c>
      <c r="H299" s="21">
        <v>205603.20000000001</v>
      </c>
    </row>
    <row r="300" spans="1:8" x14ac:dyDescent="0.25">
      <c r="A300" s="58"/>
      <c r="B300" s="59"/>
      <c r="C300" s="60"/>
      <c r="D300" s="18" t="s">
        <v>78</v>
      </c>
      <c r="E300" s="19" t="s">
        <v>79</v>
      </c>
      <c r="F300" s="20">
        <v>68</v>
      </c>
      <c r="G300" s="21">
        <v>2336.4</v>
      </c>
      <c r="H300" s="21">
        <v>158875.20000000001</v>
      </c>
    </row>
    <row r="301" spans="1:8" ht="24" x14ac:dyDescent="0.25">
      <c r="A301" s="58"/>
      <c r="B301" s="59"/>
      <c r="C301" s="60"/>
      <c r="D301" s="18" t="s">
        <v>86</v>
      </c>
      <c r="E301" s="19" t="s">
        <v>87</v>
      </c>
      <c r="F301" s="20">
        <v>162</v>
      </c>
      <c r="G301" s="21">
        <v>2881.56</v>
      </c>
      <c r="H301" s="21">
        <v>466812.72</v>
      </c>
    </row>
    <row r="302" spans="1:8" ht="36" x14ac:dyDescent="0.25">
      <c r="A302" s="58"/>
      <c r="B302" s="59"/>
      <c r="C302" s="60"/>
      <c r="D302" s="18" t="s">
        <v>92</v>
      </c>
      <c r="E302" s="19" t="s">
        <v>93</v>
      </c>
      <c r="F302" s="20">
        <v>449</v>
      </c>
      <c r="G302" s="21">
        <v>5062.2</v>
      </c>
      <c r="H302" s="21">
        <v>2272927.7999999998</v>
      </c>
    </row>
    <row r="303" spans="1:8" x14ac:dyDescent="0.25">
      <c r="A303" s="58"/>
      <c r="B303" s="59"/>
      <c r="C303" s="61" t="s">
        <v>325</v>
      </c>
      <c r="D303" s="62"/>
      <c r="E303" s="62"/>
      <c r="F303" s="63">
        <v>3055</v>
      </c>
      <c r="G303" s="64"/>
      <c r="H303" s="64">
        <v>8815899.1799999997</v>
      </c>
    </row>
    <row r="304" spans="1:8" x14ac:dyDescent="0.25">
      <c r="A304" s="65">
        <v>20</v>
      </c>
      <c r="B304" s="66">
        <v>430324</v>
      </c>
      <c r="C304" s="19" t="s">
        <v>326</v>
      </c>
      <c r="D304" s="18" t="s">
        <v>20</v>
      </c>
      <c r="E304" s="19" t="s">
        <v>21</v>
      </c>
      <c r="F304" s="20">
        <v>7</v>
      </c>
      <c r="G304" s="21">
        <v>2290.69</v>
      </c>
      <c r="H304" s="21">
        <v>16034.83</v>
      </c>
    </row>
    <row r="305" spans="1:8" x14ac:dyDescent="0.25">
      <c r="A305" s="58"/>
      <c r="B305" s="59"/>
      <c r="C305" s="60"/>
      <c r="D305" s="18" t="s">
        <v>22</v>
      </c>
      <c r="E305" s="19" t="s">
        <v>23</v>
      </c>
      <c r="F305" s="20">
        <v>8</v>
      </c>
      <c r="G305" s="21">
        <v>2290.69</v>
      </c>
      <c r="H305" s="21">
        <v>18325.52</v>
      </c>
    </row>
    <row r="306" spans="1:8" ht="24" x14ac:dyDescent="0.25">
      <c r="A306" s="58"/>
      <c r="B306" s="59"/>
      <c r="C306" s="60"/>
      <c r="D306" s="18" t="s">
        <v>26</v>
      </c>
      <c r="E306" s="19" t="s">
        <v>27</v>
      </c>
      <c r="F306" s="20">
        <v>65</v>
      </c>
      <c r="G306" s="21">
        <v>2290.69</v>
      </c>
      <c r="H306" s="21">
        <v>148894.85</v>
      </c>
    </row>
    <row r="307" spans="1:8" x14ac:dyDescent="0.25">
      <c r="A307" s="58"/>
      <c r="B307" s="59"/>
      <c r="C307" s="60"/>
      <c r="D307" s="18" t="s">
        <v>38</v>
      </c>
      <c r="E307" s="19" t="s">
        <v>39</v>
      </c>
      <c r="F307" s="20">
        <v>12</v>
      </c>
      <c r="G307" s="21">
        <v>2290.69</v>
      </c>
      <c r="H307" s="21">
        <v>27488.28</v>
      </c>
    </row>
    <row r="308" spans="1:8" x14ac:dyDescent="0.25">
      <c r="A308" s="58"/>
      <c r="B308" s="59"/>
      <c r="C308" s="60"/>
      <c r="D308" s="18" t="s">
        <v>40</v>
      </c>
      <c r="E308" s="19" t="s">
        <v>41</v>
      </c>
      <c r="F308" s="20">
        <v>19</v>
      </c>
      <c r="G308" s="21">
        <v>2290.69</v>
      </c>
      <c r="H308" s="21">
        <v>43523.11</v>
      </c>
    </row>
    <row r="309" spans="1:8" ht="24" x14ac:dyDescent="0.25">
      <c r="A309" s="58"/>
      <c r="B309" s="59"/>
      <c r="C309" s="60"/>
      <c r="D309" s="18" t="s">
        <v>42</v>
      </c>
      <c r="E309" s="19" t="s">
        <v>43</v>
      </c>
      <c r="F309" s="20">
        <v>1</v>
      </c>
      <c r="G309" s="21">
        <v>4581.38</v>
      </c>
      <c r="H309" s="21">
        <v>4581.38</v>
      </c>
    </row>
    <row r="310" spans="1:8" x14ac:dyDescent="0.25">
      <c r="A310" s="58"/>
      <c r="B310" s="59"/>
      <c r="C310" s="60"/>
      <c r="D310" s="18" t="s">
        <v>44</v>
      </c>
      <c r="E310" s="19" t="s">
        <v>45</v>
      </c>
      <c r="F310" s="20">
        <v>116</v>
      </c>
      <c r="G310" s="21">
        <v>2290.69</v>
      </c>
      <c r="H310" s="21">
        <v>265720.03999999998</v>
      </c>
    </row>
    <row r="311" spans="1:8" x14ac:dyDescent="0.25">
      <c r="A311" s="58"/>
      <c r="B311" s="59"/>
      <c r="C311" s="60"/>
      <c r="D311" s="18" t="s">
        <v>46</v>
      </c>
      <c r="E311" s="19" t="s">
        <v>47</v>
      </c>
      <c r="F311" s="20">
        <v>1</v>
      </c>
      <c r="G311" s="21">
        <v>2290.69</v>
      </c>
      <c r="H311" s="21">
        <v>2290.69</v>
      </c>
    </row>
    <row r="312" spans="1:8" ht="24" x14ac:dyDescent="0.25">
      <c r="A312" s="58"/>
      <c r="B312" s="59"/>
      <c r="C312" s="60"/>
      <c r="D312" s="18" t="s">
        <v>48</v>
      </c>
      <c r="E312" s="19" t="s">
        <v>49</v>
      </c>
      <c r="F312" s="20">
        <v>12</v>
      </c>
      <c r="G312" s="21">
        <v>4581.38</v>
      </c>
      <c r="H312" s="21">
        <v>54976.56</v>
      </c>
    </row>
    <row r="313" spans="1:8" x14ac:dyDescent="0.25">
      <c r="A313" s="58"/>
      <c r="B313" s="59"/>
      <c r="C313" s="60"/>
      <c r="D313" s="18" t="s">
        <v>50</v>
      </c>
      <c r="E313" s="19" t="s">
        <v>51</v>
      </c>
      <c r="F313" s="20">
        <v>56</v>
      </c>
      <c r="G313" s="21">
        <v>2061.62</v>
      </c>
      <c r="H313" s="21">
        <v>115450.72</v>
      </c>
    </row>
    <row r="314" spans="1:8" ht="36" x14ac:dyDescent="0.25">
      <c r="A314" s="58"/>
      <c r="B314" s="59"/>
      <c r="C314" s="60"/>
      <c r="D314" s="18" t="s">
        <v>52</v>
      </c>
      <c r="E314" s="19" t="s">
        <v>53</v>
      </c>
      <c r="F314" s="20">
        <v>47</v>
      </c>
      <c r="G314" s="21">
        <v>4581.38</v>
      </c>
      <c r="H314" s="21">
        <v>215324.86000000002</v>
      </c>
    </row>
    <row r="315" spans="1:8" x14ac:dyDescent="0.25">
      <c r="A315" s="58"/>
      <c r="B315" s="59"/>
      <c r="C315" s="60"/>
      <c r="D315" s="18" t="s">
        <v>54</v>
      </c>
      <c r="E315" s="19" t="s">
        <v>55</v>
      </c>
      <c r="F315" s="20">
        <v>225</v>
      </c>
      <c r="G315" s="21">
        <v>2290.69</v>
      </c>
      <c r="H315" s="21">
        <v>515405.25</v>
      </c>
    </row>
    <row r="316" spans="1:8" ht="24" x14ac:dyDescent="0.25">
      <c r="A316" s="58"/>
      <c r="B316" s="59"/>
      <c r="C316" s="60"/>
      <c r="D316" s="18" t="s">
        <v>58</v>
      </c>
      <c r="E316" s="19" t="s">
        <v>59</v>
      </c>
      <c r="F316" s="20">
        <v>1</v>
      </c>
      <c r="G316" s="21">
        <v>2290.69</v>
      </c>
      <c r="H316" s="21">
        <v>2290.69</v>
      </c>
    </row>
    <row r="317" spans="1:8" x14ac:dyDescent="0.25">
      <c r="A317" s="58"/>
      <c r="B317" s="59"/>
      <c r="C317" s="60"/>
      <c r="D317" s="18" t="s">
        <v>60</v>
      </c>
      <c r="E317" s="19" t="s">
        <v>61</v>
      </c>
      <c r="F317" s="20">
        <v>1</v>
      </c>
      <c r="G317" s="21">
        <v>2290.69</v>
      </c>
      <c r="H317" s="21">
        <v>2290.69</v>
      </c>
    </row>
    <row r="318" spans="1:8" ht="24" x14ac:dyDescent="0.25">
      <c r="A318" s="58"/>
      <c r="B318" s="59"/>
      <c r="C318" s="60"/>
      <c r="D318" s="18" t="s">
        <v>62</v>
      </c>
      <c r="E318" s="19" t="s">
        <v>63</v>
      </c>
      <c r="F318" s="20">
        <v>21</v>
      </c>
      <c r="G318" s="21">
        <v>2290.69</v>
      </c>
      <c r="H318" s="21">
        <v>48104.49</v>
      </c>
    </row>
    <row r="319" spans="1:8" ht="24" x14ac:dyDescent="0.25">
      <c r="A319" s="58"/>
      <c r="B319" s="59"/>
      <c r="C319" s="60"/>
      <c r="D319" s="18" t="s">
        <v>64</v>
      </c>
      <c r="E319" s="19" t="s">
        <v>65</v>
      </c>
      <c r="F319" s="20">
        <v>17</v>
      </c>
      <c r="G319" s="21">
        <v>4352.3099999999995</v>
      </c>
      <c r="H319" s="21">
        <v>73989.26999999999</v>
      </c>
    </row>
    <row r="320" spans="1:8" x14ac:dyDescent="0.25">
      <c r="A320" s="58"/>
      <c r="B320" s="59"/>
      <c r="C320" s="60"/>
      <c r="D320" s="18" t="s">
        <v>66</v>
      </c>
      <c r="E320" s="19" t="s">
        <v>67</v>
      </c>
      <c r="F320" s="20">
        <v>12</v>
      </c>
      <c r="G320" s="21">
        <v>2290.69</v>
      </c>
      <c r="H320" s="21">
        <v>27488.28</v>
      </c>
    </row>
    <row r="321" spans="1:8" ht="24" x14ac:dyDescent="0.25">
      <c r="A321" s="58"/>
      <c r="B321" s="59"/>
      <c r="C321" s="60"/>
      <c r="D321" s="18" t="s">
        <v>68</v>
      </c>
      <c r="E321" s="19" t="s">
        <v>69</v>
      </c>
      <c r="F321" s="20">
        <v>17</v>
      </c>
      <c r="G321" s="21">
        <v>4581.38</v>
      </c>
      <c r="H321" s="21">
        <v>77883.460000000006</v>
      </c>
    </row>
    <row r="322" spans="1:8" x14ac:dyDescent="0.25">
      <c r="A322" s="58"/>
      <c r="B322" s="59"/>
      <c r="C322" s="60"/>
      <c r="D322" s="18" t="s">
        <v>72</v>
      </c>
      <c r="E322" s="19" t="s">
        <v>73</v>
      </c>
      <c r="F322" s="20">
        <v>136</v>
      </c>
      <c r="G322" s="21">
        <v>2023.4400000000003</v>
      </c>
      <c r="H322" s="21">
        <v>275187.84000000003</v>
      </c>
    </row>
    <row r="323" spans="1:8" ht="24" x14ac:dyDescent="0.25">
      <c r="A323" s="58"/>
      <c r="B323" s="59"/>
      <c r="C323" s="60"/>
      <c r="D323" s="18" t="s">
        <v>76</v>
      </c>
      <c r="E323" s="19" t="s">
        <v>77</v>
      </c>
      <c r="F323" s="20">
        <v>9</v>
      </c>
      <c r="G323" s="21">
        <v>4581.38</v>
      </c>
      <c r="H323" s="21">
        <v>41232.42</v>
      </c>
    </row>
    <row r="324" spans="1:8" ht="24" x14ac:dyDescent="0.25">
      <c r="A324" s="58"/>
      <c r="B324" s="59"/>
      <c r="C324" s="60"/>
      <c r="D324" s="18" t="s">
        <v>82</v>
      </c>
      <c r="E324" s="19" t="s">
        <v>83</v>
      </c>
      <c r="F324" s="20">
        <v>21</v>
      </c>
      <c r="G324" s="21">
        <v>4581.38</v>
      </c>
      <c r="H324" s="21">
        <v>96208.98</v>
      </c>
    </row>
    <row r="325" spans="1:8" x14ac:dyDescent="0.25">
      <c r="A325" s="58"/>
      <c r="B325" s="59"/>
      <c r="C325" s="60"/>
      <c r="D325" s="18" t="s">
        <v>84</v>
      </c>
      <c r="E325" s="19" t="s">
        <v>85</v>
      </c>
      <c r="F325" s="20">
        <v>23</v>
      </c>
      <c r="G325" s="21">
        <v>2290.69</v>
      </c>
      <c r="H325" s="21">
        <v>52685.87</v>
      </c>
    </row>
    <row r="326" spans="1:8" ht="24" x14ac:dyDescent="0.25">
      <c r="A326" s="58"/>
      <c r="B326" s="59"/>
      <c r="C326" s="60"/>
      <c r="D326" s="18" t="s">
        <v>86</v>
      </c>
      <c r="E326" s="19" t="s">
        <v>87</v>
      </c>
      <c r="F326" s="20">
        <v>26</v>
      </c>
      <c r="G326" s="21">
        <v>2825.18</v>
      </c>
      <c r="H326" s="21">
        <v>73454.679999999993</v>
      </c>
    </row>
    <row r="327" spans="1:8" ht="36" x14ac:dyDescent="0.25">
      <c r="A327" s="58"/>
      <c r="B327" s="59"/>
      <c r="C327" s="60"/>
      <c r="D327" s="18" t="s">
        <v>88</v>
      </c>
      <c r="E327" s="19" t="s">
        <v>89</v>
      </c>
      <c r="F327" s="20">
        <v>85</v>
      </c>
      <c r="G327" s="21">
        <v>4963.16</v>
      </c>
      <c r="H327" s="21">
        <v>421868.6</v>
      </c>
    </row>
    <row r="328" spans="1:8" x14ac:dyDescent="0.25">
      <c r="A328" s="58"/>
      <c r="B328" s="59"/>
      <c r="C328" s="61" t="s">
        <v>327</v>
      </c>
      <c r="D328" s="62"/>
      <c r="E328" s="62"/>
      <c r="F328" s="63">
        <v>938</v>
      </c>
      <c r="G328" s="64"/>
      <c r="H328" s="64">
        <v>2620701.36</v>
      </c>
    </row>
    <row r="329" spans="1:8" x14ac:dyDescent="0.25">
      <c r="A329" s="65">
        <v>21</v>
      </c>
      <c r="B329" s="66">
        <v>430325</v>
      </c>
      <c r="C329" s="19" t="s">
        <v>328</v>
      </c>
      <c r="D329" s="18" t="s">
        <v>12</v>
      </c>
      <c r="E329" s="19" t="s">
        <v>13</v>
      </c>
      <c r="F329" s="20">
        <v>12</v>
      </c>
      <c r="G329" s="21">
        <v>2336.4</v>
      </c>
      <c r="H329" s="21">
        <v>28036.800000000003</v>
      </c>
    </row>
    <row r="330" spans="1:8" ht="24" x14ac:dyDescent="0.25">
      <c r="A330" s="58"/>
      <c r="B330" s="59"/>
      <c r="C330" s="60"/>
      <c r="D330" s="18" t="s">
        <v>26</v>
      </c>
      <c r="E330" s="19" t="s">
        <v>27</v>
      </c>
      <c r="F330" s="20">
        <v>200</v>
      </c>
      <c r="G330" s="21">
        <v>2336.4</v>
      </c>
      <c r="H330" s="21">
        <v>467280</v>
      </c>
    </row>
    <row r="331" spans="1:8" x14ac:dyDescent="0.25">
      <c r="A331" s="58"/>
      <c r="B331" s="59"/>
      <c r="C331" s="60"/>
      <c r="D331" s="18" t="s">
        <v>30</v>
      </c>
      <c r="E331" s="19" t="s">
        <v>31</v>
      </c>
      <c r="F331" s="20">
        <v>24</v>
      </c>
      <c r="G331" s="21">
        <v>2336.4</v>
      </c>
      <c r="H331" s="21">
        <v>56073.600000000006</v>
      </c>
    </row>
    <row r="332" spans="1:8" x14ac:dyDescent="0.25">
      <c r="A332" s="58"/>
      <c r="B332" s="59"/>
      <c r="C332" s="60"/>
      <c r="D332" s="18" t="s">
        <v>32</v>
      </c>
      <c r="E332" s="19" t="s">
        <v>33</v>
      </c>
      <c r="F332" s="20">
        <v>8</v>
      </c>
      <c r="G332" s="21">
        <v>2336.4</v>
      </c>
      <c r="H332" s="21">
        <v>18691.2</v>
      </c>
    </row>
    <row r="333" spans="1:8" x14ac:dyDescent="0.25">
      <c r="A333" s="58"/>
      <c r="B333" s="59"/>
      <c r="C333" s="60"/>
      <c r="D333" s="18" t="s">
        <v>34</v>
      </c>
      <c r="E333" s="19" t="s">
        <v>35</v>
      </c>
      <c r="F333" s="20">
        <v>29</v>
      </c>
      <c r="G333" s="21">
        <v>2336.4</v>
      </c>
      <c r="H333" s="21">
        <v>67755.600000000006</v>
      </c>
    </row>
    <row r="334" spans="1:8" x14ac:dyDescent="0.25">
      <c r="A334" s="58"/>
      <c r="B334" s="59"/>
      <c r="C334" s="60"/>
      <c r="D334" s="18" t="s">
        <v>36</v>
      </c>
      <c r="E334" s="19" t="s">
        <v>37</v>
      </c>
      <c r="F334" s="20">
        <v>25</v>
      </c>
      <c r="G334" s="21">
        <v>2336.4</v>
      </c>
      <c r="H334" s="21">
        <v>58410</v>
      </c>
    </row>
    <row r="335" spans="1:8" x14ac:dyDescent="0.25">
      <c r="A335" s="58"/>
      <c r="B335" s="59"/>
      <c r="C335" s="60"/>
      <c r="D335" s="18" t="s">
        <v>38</v>
      </c>
      <c r="E335" s="19" t="s">
        <v>39</v>
      </c>
      <c r="F335" s="20">
        <v>12</v>
      </c>
      <c r="G335" s="21">
        <v>2336.4</v>
      </c>
      <c r="H335" s="21">
        <v>28036.800000000003</v>
      </c>
    </row>
    <row r="336" spans="1:8" x14ac:dyDescent="0.25">
      <c r="A336" s="58"/>
      <c r="B336" s="59"/>
      <c r="C336" s="60"/>
      <c r="D336" s="18" t="s">
        <v>40</v>
      </c>
      <c r="E336" s="19" t="s">
        <v>41</v>
      </c>
      <c r="F336" s="20">
        <v>12</v>
      </c>
      <c r="G336" s="21">
        <v>2336.4</v>
      </c>
      <c r="H336" s="21">
        <v>28036.800000000003</v>
      </c>
    </row>
    <row r="337" spans="1:8" x14ac:dyDescent="0.25">
      <c r="A337" s="58"/>
      <c r="B337" s="59"/>
      <c r="C337" s="60"/>
      <c r="D337" s="18" t="s">
        <v>44</v>
      </c>
      <c r="E337" s="19" t="s">
        <v>45</v>
      </c>
      <c r="F337" s="20">
        <v>48</v>
      </c>
      <c r="G337" s="21">
        <v>2336.4</v>
      </c>
      <c r="H337" s="21">
        <v>112147.20000000001</v>
      </c>
    </row>
    <row r="338" spans="1:8" x14ac:dyDescent="0.25">
      <c r="A338" s="58"/>
      <c r="B338" s="59"/>
      <c r="C338" s="60"/>
      <c r="D338" s="18" t="s">
        <v>46</v>
      </c>
      <c r="E338" s="19" t="s">
        <v>47</v>
      </c>
      <c r="F338" s="20">
        <v>36</v>
      </c>
      <c r="G338" s="21">
        <v>2336.4</v>
      </c>
      <c r="H338" s="21">
        <v>84110.400000000009</v>
      </c>
    </row>
    <row r="339" spans="1:8" ht="24" x14ac:dyDescent="0.25">
      <c r="A339" s="58"/>
      <c r="B339" s="59"/>
      <c r="C339" s="60"/>
      <c r="D339" s="18" t="s">
        <v>48</v>
      </c>
      <c r="E339" s="19" t="s">
        <v>49</v>
      </c>
      <c r="F339" s="20">
        <v>1</v>
      </c>
      <c r="G339" s="21">
        <v>4672.8</v>
      </c>
      <c r="H339" s="21">
        <v>4672.8</v>
      </c>
    </row>
    <row r="340" spans="1:8" x14ac:dyDescent="0.25">
      <c r="A340" s="58"/>
      <c r="B340" s="59"/>
      <c r="C340" s="60"/>
      <c r="D340" s="18" t="s">
        <v>50</v>
      </c>
      <c r="E340" s="19" t="s">
        <v>51</v>
      </c>
      <c r="F340" s="20">
        <v>412</v>
      </c>
      <c r="G340" s="21">
        <v>2102.7600000000002</v>
      </c>
      <c r="H340" s="21">
        <v>866337.12000000011</v>
      </c>
    </row>
    <row r="341" spans="1:8" ht="36" x14ac:dyDescent="0.25">
      <c r="A341" s="58"/>
      <c r="B341" s="59"/>
      <c r="C341" s="60"/>
      <c r="D341" s="18" t="s">
        <v>52</v>
      </c>
      <c r="E341" s="19" t="s">
        <v>53</v>
      </c>
      <c r="F341" s="20">
        <v>63</v>
      </c>
      <c r="G341" s="21">
        <v>4672.8</v>
      </c>
      <c r="H341" s="21">
        <v>294386.40000000002</v>
      </c>
    </row>
    <row r="342" spans="1:8" ht="24" x14ac:dyDescent="0.25">
      <c r="A342" s="58"/>
      <c r="B342" s="59"/>
      <c r="C342" s="60"/>
      <c r="D342" s="18" t="s">
        <v>64</v>
      </c>
      <c r="E342" s="19" t="s">
        <v>65</v>
      </c>
      <c r="F342" s="20">
        <v>15</v>
      </c>
      <c r="G342" s="21">
        <v>4439.16</v>
      </c>
      <c r="H342" s="21">
        <v>66587.399999999994</v>
      </c>
    </row>
    <row r="343" spans="1:8" ht="24" x14ac:dyDescent="0.25">
      <c r="A343" s="58"/>
      <c r="B343" s="59"/>
      <c r="C343" s="60"/>
      <c r="D343" s="18" t="s">
        <v>68</v>
      </c>
      <c r="E343" s="19" t="s">
        <v>69</v>
      </c>
      <c r="F343" s="20">
        <v>18</v>
      </c>
      <c r="G343" s="21">
        <v>4672.8</v>
      </c>
      <c r="H343" s="21">
        <v>84110.400000000009</v>
      </c>
    </row>
    <row r="344" spans="1:8" x14ac:dyDescent="0.25">
      <c r="A344" s="58"/>
      <c r="B344" s="59"/>
      <c r="C344" s="60"/>
      <c r="D344" s="18" t="s">
        <v>72</v>
      </c>
      <c r="E344" s="19" t="s">
        <v>73</v>
      </c>
      <c r="F344" s="20">
        <v>449</v>
      </c>
      <c r="G344" s="21">
        <v>2063.8200000000002</v>
      </c>
      <c r="H344" s="21">
        <v>926655.18</v>
      </c>
    </row>
    <row r="345" spans="1:8" ht="24" x14ac:dyDescent="0.25">
      <c r="A345" s="58"/>
      <c r="B345" s="59"/>
      <c r="C345" s="60"/>
      <c r="D345" s="18" t="s">
        <v>74</v>
      </c>
      <c r="E345" s="19" t="s">
        <v>75</v>
      </c>
      <c r="F345" s="20">
        <v>7</v>
      </c>
      <c r="G345" s="21">
        <v>4672.8</v>
      </c>
      <c r="H345" s="21">
        <v>32709.600000000002</v>
      </c>
    </row>
    <row r="346" spans="1:8" ht="24" x14ac:dyDescent="0.25">
      <c r="A346" s="58"/>
      <c r="B346" s="59"/>
      <c r="C346" s="60"/>
      <c r="D346" s="18" t="s">
        <v>76</v>
      </c>
      <c r="E346" s="19" t="s">
        <v>77</v>
      </c>
      <c r="F346" s="20">
        <v>3</v>
      </c>
      <c r="G346" s="21">
        <v>4672.8</v>
      </c>
      <c r="H346" s="21">
        <v>14018.400000000001</v>
      </c>
    </row>
    <row r="347" spans="1:8" x14ac:dyDescent="0.25">
      <c r="A347" s="58"/>
      <c r="B347" s="59"/>
      <c r="C347" s="60"/>
      <c r="D347" s="18" t="s">
        <v>78</v>
      </c>
      <c r="E347" s="19" t="s">
        <v>79</v>
      </c>
      <c r="F347" s="20">
        <v>34</v>
      </c>
      <c r="G347" s="21">
        <v>2336.4</v>
      </c>
      <c r="H347" s="21">
        <v>79437.600000000006</v>
      </c>
    </row>
    <row r="348" spans="1:8" x14ac:dyDescent="0.25">
      <c r="A348" s="58"/>
      <c r="B348" s="59"/>
      <c r="C348" s="60"/>
      <c r="D348" s="18" t="s">
        <v>80</v>
      </c>
      <c r="E348" s="19" t="s">
        <v>81</v>
      </c>
      <c r="F348" s="20">
        <v>1</v>
      </c>
      <c r="G348" s="21">
        <v>2336.4</v>
      </c>
      <c r="H348" s="21">
        <v>2336.4</v>
      </c>
    </row>
    <row r="349" spans="1:8" ht="24" x14ac:dyDescent="0.25">
      <c r="A349" s="58"/>
      <c r="B349" s="59"/>
      <c r="C349" s="60"/>
      <c r="D349" s="18" t="s">
        <v>82</v>
      </c>
      <c r="E349" s="19" t="s">
        <v>83</v>
      </c>
      <c r="F349" s="20">
        <v>27</v>
      </c>
      <c r="G349" s="21">
        <v>4672.8</v>
      </c>
      <c r="H349" s="21">
        <v>126165.6</v>
      </c>
    </row>
    <row r="350" spans="1:8" x14ac:dyDescent="0.25">
      <c r="A350" s="58"/>
      <c r="B350" s="59"/>
      <c r="C350" s="60"/>
      <c r="D350" s="18" t="s">
        <v>84</v>
      </c>
      <c r="E350" s="19" t="s">
        <v>85</v>
      </c>
      <c r="F350" s="20">
        <v>30</v>
      </c>
      <c r="G350" s="21">
        <v>2336.4</v>
      </c>
      <c r="H350" s="21">
        <v>70092</v>
      </c>
    </row>
    <row r="351" spans="1:8" ht="24" x14ac:dyDescent="0.25">
      <c r="A351" s="58"/>
      <c r="B351" s="59"/>
      <c r="C351" s="60"/>
      <c r="D351" s="18" t="s">
        <v>86</v>
      </c>
      <c r="E351" s="19" t="s">
        <v>87</v>
      </c>
      <c r="F351" s="20">
        <v>41</v>
      </c>
      <c r="G351" s="21">
        <v>2881.56</v>
      </c>
      <c r="H351" s="21">
        <v>118143.95999999999</v>
      </c>
    </row>
    <row r="352" spans="1:8" ht="36" x14ac:dyDescent="0.25">
      <c r="A352" s="58"/>
      <c r="B352" s="59"/>
      <c r="C352" s="60"/>
      <c r="D352" s="18" t="s">
        <v>88</v>
      </c>
      <c r="E352" s="19" t="s">
        <v>89</v>
      </c>
      <c r="F352" s="20">
        <v>147</v>
      </c>
      <c r="G352" s="21">
        <v>5062.2</v>
      </c>
      <c r="H352" s="21">
        <v>744143.4</v>
      </c>
    </row>
    <row r="353" spans="1:8" x14ac:dyDescent="0.25">
      <c r="A353" s="58"/>
      <c r="B353" s="59"/>
      <c r="C353" s="61" t="s">
        <v>329</v>
      </c>
      <c r="D353" s="62"/>
      <c r="E353" s="62"/>
      <c r="F353" s="63">
        <v>1654</v>
      </c>
      <c r="G353" s="64"/>
      <c r="H353" s="64">
        <v>4378374.66</v>
      </c>
    </row>
    <row r="354" spans="1:8" ht="24" x14ac:dyDescent="0.25">
      <c r="A354" s="65">
        <v>22</v>
      </c>
      <c r="B354" s="66">
        <v>430328</v>
      </c>
      <c r="C354" s="19" t="s">
        <v>330</v>
      </c>
      <c r="D354" s="18" t="s">
        <v>26</v>
      </c>
      <c r="E354" s="19" t="s">
        <v>27</v>
      </c>
      <c r="F354" s="20">
        <v>12</v>
      </c>
      <c r="G354" s="21">
        <v>2336.4</v>
      </c>
      <c r="H354" s="21">
        <v>28036.800000000003</v>
      </c>
    </row>
    <row r="355" spans="1:8" x14ac:dyDescent="0.25">
      <c r="A355" s="58"/>
      <c r="B355" s="59"/>
      <c r="C355" s="60"/>
      <c r="D355" s="18" t="s">
        <v>32</v>
      </c>
      <c r="E355" s="19" t="s">
        <v>33</v>
      </c>
      <c r="F355" s="20">
        <v>9</v>
      </c>
      <c r="G355" s="21">
        <v>2336.4</v>
      </c>
      <c r="H355" s="21">
        <v>21027.600000000002</v>
      </c>
    </row>
    <row r="356" spans="1:8" x14ac:dyDescent="0.25">
      <c r="A356" s="58"/>
      <c r="B356" s="59"/>
      <c r="C356" s="60"/>
      <c r="D356" s="18" t="s">
        <v>34</v>
      </c>
      <c r="E356" s="19" t="s">
        <v>35</v>
      </c>
      <c r="F356" s="20">
        <v>8</v>
      </c>
      <c r="G356" s="21">
        <v>2336.4</v>
      </c>
      <c r="H356" s="21">
        <v>18691.2</v>
      </c>
    </row>
    <row r="357" spans="1:8" x14ac:dyDescent="0.25">
      <c r="A357" s="58"/>
      <c r="B357" s="59"/>
      <c r="C357" s="60"/>
      <c r="D357" s="18" t="s">
        <v>44</v>
      </c>
      <c r="E357" s="19" t="s">
        <v>45</v>
      </c>
      <c r="F357" s="20">
        <v>5</v>
      </c>
      <c r="G357" s="21">
        <v>2336.4</v>
      </c>
      <c r="H357" s="21">
        <v>11682</v>
      </c>
    </row>
    <row r="358" spans="1:8" ht="36" x14ac:dyDescent="0.25">
      <c r="A358" s="58"/>
      <c r="B358" s="59"/>
      <c r="C358" s="60"/>
      <c r="D358" s="18" t="s">
        <v>52</v>
      </c>
      <c r="E358" s="19" t="s">
        <v>53</v>
      </c>
      <c r="F358" s="20">
        <v>12</v>
      </c>
      <c r="G358" s="21">
        <v>4672.8</v>
      </c>
      <c r="H358" s="21">
        <v>56073.600000000006</v>
      </c>
    </row>
    <row r="359" spans="1:8" x14ac:dyDescent="0.25">
      <c r="A359" s="58"/>
      <c r="B359" s="59"/>
      <c r="C359" s="60"/>
      <c r="D359" s="18" t="s">
        <v>54</v>
      </c>
      <c r="E359" s="19" t="s">
        <v>55</v>
      </c>
      <c r="F359" s="20">
        <v>21</v>
      </c>
      <c r="G359" s="21">
        <v>2336.4</v>
      </c>
      <c r="H359" s="21">
        <v>49064.4</v>
      </c>
    </row>
    <row r="360" spans="1:8" x14ac:dyDescent="0.25">
      <c r="A360" s="58"/>
      <c r="B360" s="59"/>
      <c r="C360" s="60"/>
      <c r="D360" s="18" t="s">
        <v>70</v>
      </c>
      <c r="E360" s="19" t="s">
        <v>71</v>
      </c>
      <c r="F360" s="20">
        <v>10</v>
      </c>
      <c r="G360" s="21">
        <v>2336.4</v>
      </c>
      <c r="H360" s="21">
        <v>23364</v>
      </c>
    </row>
    <row r="361" spans="1:8" x14ac:dyDescent="0.25">
      <c r="A361" s="58"/>
      <c r="B361" s="59"/>
      <c r="C361" s="60"/>
      <c r="D361" s="18" t="s">
        <v>72</v>
      </c>
      <c r="E361" s="19" t="s">
        <v>73</v>
      </c>
      <c r="F361" s="20">
        <v>12</v>
      </c>
      <c r="G361" s="21">
        <v>2063.8200000000002</v>
      </c>
      <c r="H361" s="21">
        <v>24765.840000000004</v>
      </c>
    </row>
    <row r="362" spans="1:8" ht="24" x14ac:dyDescent="0.25">
      <c r="A362" s="58"/>
      <c r="B362" s="59"/>
      <c r="C362" s="60"/>
      <c r="D362" s="18" t="s">
        <v>82</v>
      </c>
      <c r="E362" s="19" t="s">
        <v>83</v>
      </c>
      <c r="F362" s="20">
        <v>3</v>
      </c>
      <c r="G362" s="21">
        <v>4672.8</v>
      </c>
      <c r="H362" s="21">
        <v>14018.400000000001</v>
      </c>
    </row>
    <row r="363" spans="1:8" x14ac:dyDescent="0.25">
      <c r="A363" s="58"/>
      <c r="B363" s="59"/>
      <c r="C363" s="60"/>
      <c r="D363" s="18" t="s">
        <v>84</v>
      </c>
      <c r="E363" s="19" t="s">
        <v>85</v>
      </c>
      <c r="F363" s="20">
        <v>2</v>
      </c>
      <c r="G363" s="21">
        <v>2336.4</v>
      </c>
      <c r="H363" s="21">
        <v>4672.8</v>
      </c>
    </row>
    <row r="364" spans="1:8" ht="24" x14ac:dyDescent="0.25">
      <c r="A364" s="58"/>
      <c r="B364" s="59"/>
      <c r="C364" s="60"/>
      <c r="D364" s="18" t="s">
        <v>86</v>
      </c>
      <c r="E364" s="19" t="s">
        <v>87</v>
      </c>
      <c r="F364" s="20">
        <v>2</v>
      </c>
      <c r="G364" s="21">
        <v>2881.56</v>
      </c>
      <c r="H364" s="21">
        <v>5763.12</v>
      </c>
    </row>
    <row r="365" spans="1:8" ht="36" x14ac:dyDescent="0.25">
      <c r="A365" s="58"/>
      <c r="B365" s="59"/>
      <c r="C365" s="60"/>
      <c r="D365" s="18" t="s">
        <v>88</v>
      </c>
      <c r="E365" s="19" t="s">
        <v>89</v>
      </c>
      <c r="F365" s="20">
        <v>9</v>
      </c>
      <c r="G365" s="21">
        <v>5062.2</v>
      </c>
      <c r="H365" s="21">
        <v>45559.799999999996</v>
      </c>
    </row>
    <row r="366" spans="1:8" x14ac:dyDescent="0.25">
      <c r="A366" s="58"/>
      <c r="B366" s="59"/>
      <c r="C366" s="61" t="s">
        <v>331</v>
      </c>
      <c r="D366" s="62"/>
      <c r="E366" s="62"/>
      <c r="F366" s="63">
        <v>105</v>
      </c>
      <c r="G366" s="64"/>
      <c r="H366" s="64">
        <v>302719.56</v>
      </c>
    </row>
    <row r="367" spans="1:8" ht="24" x14ac:dyDescent="0.25">
      <c r="A367" s="65">
        <v>23</v>
      </c>
      <c r="B367" s="66">
        <v>430331</v>
      </c>
      <c r="C367" s="19" t="s">
        <v>332</v>
      </c>
      <c r="D367" s="18" t="s">
        <v>26</v>
      </c>
      <c r="E367" s="19" t="s">
        <v>27</v>
      </c>
      <c r="F367" s="20">
        <v>3</v>
      </c>
      <c r="G367" s="21">
        <v>2290.69</v>
      </c>
      <c r="H367" s="21">
        <v>6872.07</v>
      </c>
    </row>
    <row r="368" spans="1:8" x14ac:dyDescent="0.25">
      <c r="A368" s="58"/>
      <c r="B368" s="59"/>
      <c r="C368" s="60"/>
      <c r="D368" s="18" t="s">
        <v>44</v>
      </c>
      <c r="E368" s="19" t="s">
        <v>45</v>
      </c>
      <c r="F368" s="20">
        <v>96</v>
      </c>
      <c r="G368" s="21">
        <v>2290.69</v>
      </c>
      <c r="H368" s="21">
        <v>219906.24</v>
      </c>
    </row>
    <row r="369" spans="1:8" x14ac:dyDescent="0.25">
      <c r="A369" s="58"/>
      <c r="B369" s="59"/>
      <c r="C369" s="60"/>
      <c r="D369" s="18" t="s">
        <v>50</v>
      </c>
      <c r="E369" s="19" t="s">
        <v>51</v>
      </c>
      <c r="F369" s="20">
        <v>262</v>
      </c>
      <c r="G369" s="21">
        <v>2061.62</v>
      </c>
      <c r="H369" s="21">
        <v>540144.43999999994</v>
      </c>
    </row>
    <row r="370" spans="1:8" x14ac:dyDescent="0.25">
      <c r="A370" s="58"/>
      <c r="B370" s="59"/>
      <c r="C370" s="60"/>
      <c r="D370" s="18" t="s">
        <v>72</v>
      </c>
      <c r="E370" s="19" t="s">
        <v>73</v>
      </c>
      <c r="F370" s="20">
        <v>278</v>
      </c>
      <c r="G370" s="21">
        <v>2023.4400000000003</v>
      </c>
      <c r="H370" s="21">
        <v>562516.32000000007</v>
      </c>
    </row>
    <row r="371" spans="1:8" x14ac:dyDescent="0.25">
      <c r="A371" s="58"/>
      <c r="B371" s="59"/>
      <c r="C371" s="60"/>
      <c r="D371" s="18" t="s">
        <v>78</v>
      </c>
      <c r="E371" s="19" t="s">
        <v>79</v>
      </c>
      <c r="F371" s="20">
        <v>9</v>
      </c>
      <c r="G371" s="21">
        <v>2290.69</v>
      </c>
      <c r="H371" s="21">
        <v>20616.21</v>
      </c>
    </row>
    <row r="372" spans="1:8" x14ac:dyDescent="0.25">
      <c r="A372" s="58"/>
      <c r="B372" s="59"/>
      <c r="C372" s="60"/>
      <c r="D372" s="18" t="s">
        <v>84</v>
      </c>
      <c r="E372" s="19" t="s">
        <v>85</v>
      </c>
      <c r="F372" s="20">
        <v>8</v>
      </c>
      <c r="G372" s="21">
        <v>2290.69</v>
      </c>
      <c r="H372" s="21">
        <v>18325.52</v>
      </c>
    </row>
    <row r="373" spans="1:8" ht="24" x14ac:dyDescent="0.25">
      <c r="A373" s="58"/>
      <c r="B373" s="59"/>
      <c r="C373" s="60"/>
      <c r="D373" s="18" t="s">
        <v>86</v>
      </c>
      <c r="E373" s="19" t="s">
        <v>87</v>
      </c>
      <c r="F373" s="20">
        <v>9</v>
      </c>
      <c r="G373" s="21">
        <v>2825.18</v>
      </c>
      <c r="H373" s="21">
        <v>25426.62</v>
      </c>
    </row>
    <row r="374" spans="1:8" x14ac:dyDescent="0.25">
      <c r="A374" s="58"/>
      <c r="B374" s="59"/>
      <c r="C374" s="61" t="s">
        <v>333</v>
      </c>
      <c r="D374" s="62"/>
      <c r="E374" s="62"/>
      <c r="F374" s="63">
        <v>665</v>
      </c>
      <c r="G374" s="64"/>
      <c r="H374" s="64">
        <v>1393807.4200000002</v>
      </c>
    </row>
    <row r="375" spans="1:8" x14ac:dyDescent="0.25">
      <c r="A375" s="65">
        <v>24</v>
      </c>
      <c r="B375" s="66">
        <v>430333</v>
      </c>
      <c r="C375" s="19" t="s">
        <v>334</v>
      </c>
      <c r="D375" s="18" t="s">
        <v>12</v>
      </c>
      <c r="E375" s="19" t="s">
        <v>13</v>
      </c>
      <c r="F375" s="20">
        <v>5</v>
      </c>
      <c r="G375" s="21">
        <v>2336.4</v>
      </c>
      <c r="H375" s="21">
        <v>11682</v>
      </c>
    </row>
    <row r="376" spans="1:8" x14ac:dyDescent="0.25">
      <c r="A376" s="58"/>
      <c r="B376" s="59"/>
      <c r="C376" s="60"/>
      <c r="D376" s="18" t="s">
        <v>14</v>
      </c>
      <c r="E376" s="19" t="s">
        <v>15</v>
      </c>
      <c r="F376" s="20">
        <v>5</v>
      </c>
      <c r="G376" s="21">
        <v>4672.8</v>
      </c>
      <c r="H376" s="21">
        <v>23364</v>
      </c>
    </row>
    <row r="377" spans="1:8" x14ac:dyDescent="0.25">
      <c r="A377" s="58"/>
      <c r="B377" s="59"/>
      <c r="C377" s="60"/>
      <c r="D377" s="18" t="s">
        <v>16</v>
      </c>
      <c r="E377" s="19" t="s">
        <v>17</v>
      </c>
      <c r="F377" s="20">
        <v>8</v>
      </c>
      <c r="G377" s="21">
        <v>2336.4</v>
      </c>
      <c r="H377" s="21">
        <v>18691.2</v>
      </c>
    </row>
    <row r="378" spans="1:8" ht="36" x14ac:dyDescent="0.25">
      <c r="A378" s="58"/>
      <c r="B378" s="59"/>
      <c r="C378" s="60"/>
      <c r="D378" s="18" t="s">
        <v>18</v>
      </c>
      <c r="E378" s="19" t="s">
        <v>19</v>
      </c>
      <c r="F378" s="20">
        <v>5</v>
      </c>
      <c r="G378" s="21">
        <v>4672.8</v>
      </c>
      <c r="H378" s="21">
        <v>23364</v>
      </c>
    </row>
    <row r="379" spans="1:8" x14ac:dyDescent="0.25">
      <c r="A379" s="58"/>
      <c r="B379" s="59"/>
      <c r="C379" s="60"/>
      <c r="D379" s="18" t="s">
        <v>20</v>
      </c>
      <c r="E379" s="19" t="s">
        <v>21</v>
      </c>
      <c r="F379" s="20">
        <v>12</v>
      </c>
      <c r="G379" s="21">
        <v>2336.4</v>
      </c>
      <c r="H379" s="21">
        <v>28036.800000000003</v>
      </c>
    </row>
    <row r="380" spans="1:8" ht="36" x14ac:dyDescent="0.25">
      <c r="A380" s="58"/>
      <c r="B380" s="59"/>
      <c r="C380" s="60"/>
      <c r="D380" s="18" t="s">
        <v>24</v>
      </c>
      <c r="E380" s="19" t="s">
        <v>25</v>
      </c>
      <c r="F380" s="20">
        <v>12</v>
      </c>
      <c r="G380" s="21">
        <v>4672.8</v>
      </c>
      <c r="H380" s="21">
        <v>56073.600000000006</v>
      </c>
    </row>
    <row r="381" spans="1:8" ht="24" x14ac:dyDescent="0.25">
      <c r="A381" s="58"/>
      <c r="B381" s="59"/>
      <c r="C381" s="60"/>
      <c r="D381" s="18" t="s">
        <v>26</v>
      </c>
      <c r="E381" s="19" t="s">
        <v>27</v>
      </c>
      <c r="F381" s="20">
        <v>924</v>
      </c>
      <c r="G381" s="21">
        <v>2336.4</v>
      </c>
      <c r="H381" s="21">
        <v>2158833.6</v>
      </c>
    </row>
    <row r="382" spans="1:8" x14ac:dyDescent="0.25">
      <c r="A382" s="58"/>
      <c r="B382" s="59"/>
      <c r="C382" s="60"/>
      <c r="D382" s="18" t="s">
        <v>30</v>
      </c>
      <c r="E382" s="19" t="s">
        <v>31</v>
      </c>
      <c r="F382" s="20">
        <v>20</v>
      </c>
      <c r="G382" s="21">
        <v>2336.4</v>
      </c>
      <c r="H382" s="21">
        <v>46728</v>
      </c>
    </row>
    <row r="383" spans="1:8" x14ac:dyDescent="0.25">
      <c r="A383" s="58"/>
      <c r="B383" s="59"/>
      <c r="C383" s="60"/>
      <c r="D383" s="18" t="s">
        <v>32</v>
      </c>
      <c r="E383" s="19" t="s">
        <v>33</v>
      </c>
      <c r="F383" s="20">
        <v>26</v>
      </c>
      <c r="G383" s="21">
        <v>2336.4</v>
      </c>
      <c r="H383" s="21">
        <v>60746.400000000001</v>
      </c>
    </row>
    <row r="384" spans="1:8" x14ac:dyDescent="0.25">
      <c r="A384" s="58"/>
      <c r="B384" s="59"/>
      <c r="C384" s="60"/>
      <c r="D384" s="18" t="s">
        <v>34</v>
      </c>
      <c r="E384" s="19" t="s">
        <v>35</v>
      </c>
      <c r="F384" s="20">
        <v>125</v>
      </c>
      <c r="G384" s="21">
        <v>2336.4</v>
      </c>
      <c r="H384" s="21">
        <v>292050</v>
      </c>
    </row>
    <row r="385" spans="1:8" x14ac:dyDescent="0.25">
      <c r="A385" s="58"/>
      <c r="B385" s="59"/>
      <c r="C385" s="60"/>
      <c r="D385" s="18" t="s">
        <v>36</v>
      </c>
      <c r="E385" s="19" t="s">
        <v>37</v>
      </c>
      <c r="F385" s="20">
        <v>36</v>
      </c>
      <c r="G385" s="21">
        <v>2336.4</v>
      </c>
      <c r="H385" s="21">
        <v>84110.400000000009</v>
      </c>
    </row>
    <row r="386" spans="1:8" x14ac:dyDescent="0.25">
      <c r="A386" s="58"/>
      <c r="B386" s="59"/>
      <c r="C386" s="60"/>
      <c r="D386" s="18" t="s">
        <v>40</v>
      </c>
      <c r="E386" s="19" t="s">
        <v>41</v>
      </c>
      <c r="F386" s="20">
        <v>8</v>
      </c>
      <c r="G386" s="21">
        <v>2336.4</v>
      </c>
      <c r="H386" s="21">
        <v>18691.2</v>
      </c>
    </row>
    <row r="387" spans="1:8" ht="24" x14ac:dyDescent="0.25">
      <c r="A387" s="58"/>
      <c r="B387" s="59"/>
      <c r="C387" s="60"/>
      <c r="D387" s="18" t="s">
        <v>42</v>
      </c>
      <c r="E387" s="19" t="s">
        <v>43</v>
      </c>
      <c r="F387" s="20">
        <v>20</v>
      </c>
      <c r="G387" s="21">
        <v>4672.8</v>
      </c>
      <c r="H387" s="21">
        <v>93456</v>
      </c>
    </row>
    <row r="388" spans="1:8" x14ac:dyDescent="0.25">
      <c r="A388" s="58"/>
      <c r="B388" s="59"/>
      <c r="C388" s="60"/>
      <c r="D388" s="18" t="s">
        <v>44</v>
      </c>
      <c r="E388" s="19" t="s">
        <v>45</v>
      </c>
      <c r="F388" s="20">
        <v>636</v>
      </c>
      <c r="G388" s="21">
        <v>2336.4</v>
      </c>
      <c r="H388" s="21">
        <v>1485950.4000000001</v>
      </c>
    </row>
    <row r="389" spans="1:8" x14ac:dyDescent="0.25">
      <c r="A389" s="58"/>
      <c r="B389" s="59"/>
      <c r="C389" s="60"/>
      <c r="D389" s="18" t="s">
        <v>46</v>
      </c>
      <c r="E389" s="19" t="s">
        <v>47</v>
      </c>
      <c r="F389" s="20">
        <v>30</v>
      </c>
      <c r="G389" s="21">
        <v>2336.4</v>
      </c>
      <c r="H389" s="21">
        <v>70092</v>
      </c>
    </row>
    <row r="390" spans="1:8" ht="24" x14ac:dyDescent="0.25">
      <c r="A390" s="58"/>
      <c r="B390" s="59"/>
      <c r="C390" s="60"/>
      <c r="D390" s="18" t="s">
        <v>48</v>
      </c>
      <c r="E390" s="19" t="s">
        <v>49</v>
      </c>
      <c r="F390" s="20">
        <v>57</v>
      </c>
      <c r="G390" s="21">
        <v>4672.8</v>
      </c>
      <c r="H390" s="21">
        <v>266349.60000000003</v>
      </c>
    </row>
    <row r="391" spans="1:8" x14ac:dyDescent="0.25">
      <c r="A391" s="58"/>
      <c r="B391" s="59"/>
      <c r="C391" s="60"/>
      <c r="D391" s="18" t="s">
        <v>50</v>
      </c>
      <c r="E391" s="19" t="s">
        <v>51</v>
      </c>
      <c r="F391" s="20">
        <v>4600</v>
      </c>
      <c r="G391" s="21">
        <v>2102.7600000000002</v>
      </c>
      <c r="H391" s="21">
        <v>9672696.0000000019</v>
      </c>
    </row>
    <row r="392" spans="1:8" ht="36" x14ac:dyDescent="0.25">
      <c r="A392" s="58"/>
      <c r="B392" s="59"/>
      <c r="C392" s="60"/>
      <c r="D392" s="18" t="s">
        <v>52</v>
      </c>
      <c r="E392" s="19" t="s">
        <v>53</v>
      </c>
      <c r="F392" s="20">
        <v>360</v>
      </c>
      <c r="G392" s="21">
        <v>4672.8</v>
      </c>
      <c r="H392" s="21">
        <v>1682208</v>
      </c>
    </row>
    <row r="393" spans="1:8" x14ac:dyDescent="0.25">
      <c r="A393" s="58"/>
      <c r="B393" s="59"/>
      <c r="C393" s="60"/>
      <c r="D393" s="18" t="s">
        <v>56</v>
      </c>
      <c r="E393" s="19" t="s">
        <v>57</v>
      </c>
      <c r="F393" s="20">
        <v>21</v>
      </c>
      <c r="G393" s="21">
        <v>2336.4</v>
      </c>
      <c r="H393" s="21">
        <v>49064.4</v>
      </c>
    </row>
    <row r="394" spans="1:8" ht="24" x14ac:dyDescent="0.25">
      <c r="A394" s="58"/>
      <c r="B394" s="59"/>
      <c r="C394" s="60"/>
      <c r="D394" s="18" t="s">
        <v>58</v>
      </c>
      <c r="E394" s="19" t="s">
        <v>59</v>
      </c>
      <c r="F394" s="20">
        <v>12</v>
      </c>
      <c r="G394" s="21">
        <v>2336.4</v>
      </c>
      <c r="H394" s="21">
        <v>28036.800000000003</v>
      </c>
    </row>
    <row r="395" spans="1:8" ht="24" x14ac:dyDescent="0.25">
      <c r="A395" s="58"/>
      <c r="B395" s="59"/>
      <c r="C395" s="60"/>
      <c r="D395" s="18" t="s">
        <v>64</v>
      </c>
      <c r="E395" s="19" t="s">
        <v>65</v>
      </c>
      <c r="F395" s="20">
        <v>58</v>
      </c>
      <c r="G395" s="21">
        <v>4439.16</v>
      </c>
      <c r="H395" s="21">
        <v>257471.28</v>
      </c>
    </row>
    <row r="396" spans="1:8" ht="24" x14ac:dyDescent="0.25">
      <c r="A396" s="58"/>
      <c r="B396" s="59"/>
      <c r="C396" s="60"/>
      <c r="D396" s="18" t="s">
        <v>68</v>
      </c>
      <c r="E396" s="19" t="s">
        <v>69</v>
      </c>
      <c r="F396" s="20">
        <v>35</v>
      </c>
      <c r="G396" s="21">
        <v>4672.8</v>
      </c>
      <c r="H396" s="21">
        <v>163548</v>
      </c>
    </row>
    <row r="397" spans="1:8" x14ac:dyDescent="0.25">
      <c r="A397" s="58"/>
      <c r="B397" s="59"/>
      <c r="C397" s="60"/>
      <c r="D397" s="18" t="s">
        <v>72</v>
      </c>
      <c r="E397" s="19" t="s">
        <v>73</v>
      </c>
      <c r="F397" s="20">
        <v>1900</v>
      </c>
      <c r="G397" s="21">
        <v>2063.8200000000002</v>
      </c>
      <c r="H397" s="21">
        <v>3921258.0000000005</v>
      </c>
    </row>
    <row r="398" spans="1:8" ht="24" x14ac:dyDescent="0.25">
      <c r="A398" s="58"/>
      <c r="B398" s="59"/>
      <c r="C398" s="60"/>
      <c r="D398" s="18" t="s">
        <v>74</v>
      </c>
      <c r="E398" s="19" t="s">
        <v>75</v>
      </c>
      <c r="F398" s="20">
        <v>55</v>
      </c>
      <c r="G398" s="21">
        <v>4672.8</v>
      </c>
      <c r="H398" s="21">
        <v>257004</v>
      </c>
    </row>
    <row r="399" spans="1:8" ht="24" x14ac:dyDescent="0.25">
      <c r="A399" s="58"/>
      <c r="B399" s="59"/>
      <c r="C399" s="60"/>
      <c r="D399" s="18" t="s">
        <v>76</v>
      </c>
      <c r="E399" s="19" t="s">
        <v>77</v>
      </c>
      <c r="F399" s="20">
        <v>7</v>
      </c>
      <c r="G399" s="21">
        <v>4672.8</v>
      </c>
      <c r="H399" s="21">
        <v>32709.600000000002</v>
      </c>
    </row>
    <row r="400" spans="1:8" x14ac:dyDescent="0.25">
      <c r="A400" s="58"/>
      <c r="B400" s="59"/>
      <c r="C400" s="60"/>
      <c r="D400" s="18" t="s">
        <v>78</v>
      </c>
      <c r="E400" s="19" t="s">
        <v>79</v>
      </c>
      <c r="F400" s="20">
        <v>100</v>
      </c>
      <c r="G400" s="21">
        <v>2336.4</v>
      </c>
      <c r="H400" s="21">
        <v>233640</v>
      </c>
    </row>
    <row r="401" spans="1:8" x14ac:dyDescent="0.25">
      <c r="A401" s="58"/>
      <c r="B401" s="59"/>
      <c r="C401" s="60"/>
      <c r="D401" s="18" t="s">
        <v>80</v>
      </c>
      <c r="E401" s="19" t="s">
        <v>81</v>
      </c>
      <c r="F401" s="20">
        <v>10</v>
      </c>
      <c r="G401" s="21">
        <v>2336.4</v>
      </c>
      <c r="H401" s="21">
        <v>23364</v>
      </c>
    </row>
    <row r="402" spans="1:8" ht="24" x14ac:dyDescent="0.25">
      <c r="A402" s="58"/>
      <c r="B402" s="59"/>
      <c r="C402" s="60"/>
      <c r="D402" s="18" t="s">
        <v>82</v>
      </c>
      <c r="E402" s="19" t="s">
        <v>83</v>
      </c>
      <c r="F402" s="20">
        <v>46</v>
      </c>
      <c r="G402" s="21">
        <v>4672.8</v>
      </c>
      <c r="H402" s="21">
        <v>214948.80000000002</v>
      </c>
    </row>
    <row r="403" spans="1:8" ht="24" x14ac:dyDescent="0.25">
      <c r="A403" s="58"/>
      <c r="B403" s="59"/>
      <c r="C403" s="60"/>
      <c r="D403" s="18" t="s">
        <v>86</v>
      </c>
      <c r="E403" s="19" t="s">
        <v>87</v>
      </c>
      <c r="F403" s="20">
        <v>39</v>
      </c>
      <c r="G403" s="21">
        <v>2881.56</v>
      </c>
      <c r="H403" s="21">
        <v>112380.84</v>
      </c>
    </row>
    <row r="404" spans="1:8" ht="36" x14ac:dyDescent="0.25">
      <c r="A404" s="58"/>
      <c r="B404" s="59"/>
      <c r="C404" s="60"/>
      <c r="D404" s="18" t="s">
        <v>88</v>
      </c>
      <c r="E404" s="19" t="s">
        <v>89</v>
      </c>
      <c r="F404" s="20">
        <v>581</v>
      </c>
      <c r="G404" s="21">
        <v>5062.2</v>
      </c>
      <c r="H404" s="21">
        <v>2941138.1999999997</v>
      </c>
    </row>
    <row r="405" spans="1:8" ht="24" x14ac:dyDescent="0.25">
      <c r="A405" s="58"/>
      <c r="B405" s="59"/>
      <c r="C405" s="60"/>
      <c r="D405" s="18" t="s">
        <v>90</v>
      </c>
      <c r="E405" s="19" t="s">
        <v>91</v>
      </c>
      <c r="F405" s="20">
        <v>87</v>
      </c>
      <c r="G405" s="21">
        <v>5062.2</v>
      </c>
      <c r="H405" s="21">
        <v>440411.39999999997</v>
      </c>
    </row>
    <row r="406" spans="1:8" ht="36" x14ac:dyDescent="0.25">
      <c r="A406" s="58"/>
      <c r="B406" s="59"/>
      <c r="C406" s="60"/>
      <c r="D406" s="18" t="s">
        <v>92</v>
      </c>
      <c r="E406" s="19" t="s">
        <v>93</v>
      </c>
      <c r="F406" s="20">
        <v>155</v>
      </c>
      <c r="G406" s="21">
        <v>5062.2</v>
      </c>
      <c r="H406" s="21">
        <v>784641</v>
      </c>
    </row>
    <row r="407" spans="1:8" x14ac:dyDescent="0.25">
      <c r="A407" s="58"/>
      <c r="B407" s="59"/>
      <c r="C407" s="60"/>
      <c r="D407" s="18" t="s">
        <v>94</v>
      </c>
      <c r="E407" s="19" t="s">
        <v>95</v>
      </c>
      <c r="F407" s="20">
        <v>14</v>
      </c>
      <c r="G407" s="21">
        <v>2336.4</v>
      </c>
      <c r="H407" s="21">
        <v>32709.600000000002</v>
      </c>
    </row>
    <row r="408" spans="1:8" ht="24" x14ac:dyDescent="0.25">
      <c r="A408" s="58"/>
      <c r="B408" s="59"/>
      <c r="C408" s="60"/>
      <c r="D408" s="18" t="s">
        <v>96</v>
      </c>
      <c r="E408" s="19" t="s">
        <v>97</v>
      </c>
      <c r="F408" s="20">
        <v>220</v>
      </c>
      <c r="G408" s="21">
        <v>4672.8</v>
      </c>
      <c r="H408" s="21">
        <v>1028016</v>
      </c>
    </row>
    <row r="409" spans="1:8" x14ac:dyDescent="0.25">
      <c r="A409" s="58"/>
      <c r="B409" s="59"/>
      <c r="C409" s="61" t="s">
        <v>335</v>
      </c>
      <c r="D409" s="62"/>
      <c r="E409" s="62"/>
      <c r="F409" s="63">
        <v>10229</v>
      </c>
      <c r="G409" s="64"/>
      <c r="H409" s="64">
        <v>26613465.120000005</v>
      </c>
    </row>
    <row r="410" spans="1:8" x14ac:dyDescent="0.25">
      <c r="A410" s="65">
        <v>25</v>
      </c>
      <c r="B410" s="66">
        <v>430334</v>
      </c>
      <c r="C410" s="19" t="s">
        <v>336</v>
      </c>
      <c r="D410" s="18" t="s">
        <v>20</v>
      </c>
      <c r="E410" s="19" t="s">
        <v>21</v>
      </c>
      <c r="F410" s="20">
        <v>24</v>
      </c>
      <c r="G410" s="21">
        <v>2336.4</v>
      </c>
      <c r="H410" s="21">
        <v>56073.600000000006</v>
      </c>
    </row>
    <row r="411" spans="1:8" x14ac:dyDescent="0.25">
      <c r="A411" s="58"/>
      <c r="B411" s="59"/>
      <c r="C411" s="60"/>
      <c r="D411" s="18" t="s">
        <v>22</v>
      </c>
      <c r="E411" s="19" t="s">
        <v>23</v>
      </c>
      <c r="F411" s="20">
        <v>121</v>
      </c>
      <c r="G411" s="21">
        <v>2336.4</v>
      </c>
      <c r="H411" s="21">
        <v>282704.40000000002</v>
      </c>
    </row>
    <row r="412" spans="1:8" ht="24" x14ac:dyDescent="0.25">
      <c r="A412" s="58"/>
      <c r="B412" s="59"/>
      <c r="C412" s="60"/>
      <c r="D412" s="18" t="s">
        <v>26</v>
      </c>
      <c r="E412" s="19" t="s">
        <v>27</v>
      </c>
      <c r="F412" s="20">
        <v>54</v>
      </c>
      <c r="G412" s="21">
        <v>2336.4</v>
      </c>
      <c r="H412" s="21">
        <v>126165.6</v>
      </c>
    </row>
    <row r="413" spans="1:8" x14ac:dyDescent="0.25">
      <c r="A413" s="58"/>
      <c r="B413" s="59"/>
      <c r="C413" s="60"/>
      <c r="D413" s="18" t="s">
        <v>34</v>
      </c>
      <c r="E413" s="19" t="s">
        <v>35</v>
      </c>
      <c r="F413" s="20">
        <v>20</v>
      </c>
      <c r="G413" s="21">
        <v>2336.4</v>
      </c>
      <c r="H413" s="21">
        <v>46728</v>
      </c>
    </row>
    <row r="414" spans="1:8" x14ac:dyDescent="0.25">
      <c r="A414" s="58"/>
      <c r="B414" s="59"/>
      <c r="C414" s="60"/>
      <c r="D414" s="18" t="s">
        <v>36</v>
      </c>
      <c r="E414" s="19" t="s">
        <v>37</v>
      </c>
      <c r="F414" s="20">
        <v>10</v>
      </c>
      <c r="G414" s="21">
        <v>2336.4</v>
      </c>
      <c r="H414" s="21">
        <v>23364</v>
      </c>
    </row>
    <row r="415" spans="1:8" x14ac:dyDescent="0.25">
      <c r="A415" s="58"/>
      <c r="B415" s="59"/>
      <c r="C415" s="60"/>
      <c r="D415" s="18" t="s">
        <v>44</v>
      </c>
      <c r="E415" s="19" t="s">
        <v>45</v>
      </c>
      <c r="F415" s="20">
        <v>100</v>
      </c>
      <c r="G415" s="21">
        <v>2336.4</v>
      </c>
      <c r="H415" s="21">
        <v>233640</v>
      </c>
    </row>
    <row r="416" spans="1:8" x14ac:dyDescent="0.25">
      <c r="A416" s="58"/>
      <c r="B416" s="59"/>
      <c r="C416" s="60"/>
      <c r="D416" s="18" t="s">
        <v>50</v>
      </c>
      <c r="E416" s="19" t="s">
        <v>51</v>
      </c>
      <c r="F416" s="20">
        <v>350</v>
      </c>
      <c r="G416" s="21">
        <v>2102.7600000000002</v>
      </c>
      <c r="H416" s="21">
        <v>735966.00000000012</v>
      </c>
    </row>
    <row r="417" spans="1:8" ht="36" x14ac:dyDescent="0.25">
      <c r="A417" s="58"/>
      <c r="B417" s="59"/>
      <c r="C417" s="60"/>
      <c r="D417" s="18" t="s">
        <v>52</v>
      </c>
      <c r="E417" s="19" t="s">
        <v>53</v>
      </c>
      <c r="F417" s="20">
        <v>15</v>
      </c>
      <c r="G417" s="21">
        <v>4672.8</v>
      </c>
      <c r="H417" s="21">
        <v>70092</v>
      </c>
    </row>
    <row r="418" spans="1:8" x14ac:dyDescent="0.25">
      <c r="A418" s="58"/>
      <c r="B418" s="59"/>
      <c r="C418" s="60"/>
      <c r="D418" s="18" t="s">
        <v>72</v>
      </c>
      <c r="E418" s="19" t="s">
        <v>73</v>
      </c>
      <c r="F418" s="20">
        <v>603</v>
      </c>
      <c r="G418" s="21">
        <v>2063.8200000000002</v>
      </c>
      <c r="H418" s="21">
        <v>1244483.4600000002</v>
      </c>
    </row>
    <row r="419" spans="1:8" ht="24" x14ac:dyDescent="0.25">
      <c r="A419" s="58"/>
      <c r="B419" s="59"/>
      <c r="C419" s="60"/>
      <c r="D419" s="18" t="s">
        <v>74</v>
      </c>
      <c r="E419" s="19" t="s">
        <v>75</v>
      </c>
      <c r="F419" s="20">
        <v>12</v>
      </c>
      <c r="G419" s="21">
        <v>4672.8</v>
      </c>
      <c r="H419" s="21">
        <v>56073.600000000006</v>
      </c>
    </row>
    <row r="420" spans="1:8" x14ac:dyDescent="0.25">
      <c r="A420" s="58"/>
      <c r="B420" s="59"/>
      <c r="C420" s="60"/>
      <c r="D420" s="18" t="s">
        <v>78</v>
      </c>
      <c r="E420" s="19" t="s">
        <v>79</v>
      </c>
      <c r="F420" s="20">
        <v>83</v>
      </c>
      <c r="G420" s="21">
        <v>2336.4</v>
      </c>
      <c r="H420" s="21">
        <v>193921.2</v>
      </c>
    </row>
    <row r="421" spans="1:8" x14ac:dyDescent="0.25">
      <c r="A421" s="58"/>
      <c r="B421" s="59"/>
      <c r="C421" s="60"/>
      <c r="D421" s="18" t="s">
        <v>84</v>
      </c>
      <c r="E421" s="19" t="s">
        <v>85</v>
      </c>
      <c r="F421" s="20">
        <v>12</v>
      </c>
      <c r="G421" s="21">
        <v>2336.4</v>
      </c>
      <c r="H421" s="21">
        <v>28036.800000000003</v>
      </c>
    </row>
    <row r="422" spans="1:8" ht="24" x14ac:dyDescent="0.25">
      <c r="A422" s="58"/>
      <c r="B422" s="59"/>
      <c r="C422" s="60"/>
      <c r="D422" s="18" t="s">
        <v>86</v>
      </c>
      <c r="E422" s="19" t="s">
        <v>87</v>
      </c>
      <c r="F422" s="20">
        <v>12</v>
      </c>
      <c r="G422" s="21">
        <v>2881.56</v>
      </c>
      <c r="H422" s="21">
        <v>34578.720000000001</v>
      </c>
    </row>
    <row r="423" spans="1:8" ht="36" x14ac:dyDescent="0.25">
      <c r="A423" s="58"/>
      <c r="B423" s="59"/>
      <c r="C423" s="60"/>
      <c r="D423" s="18" t="s">
        <v>88</v>
      </c>
      <c r="E423" s="19" t="s">
        <v>89</v>
      </c>
      <c r="F423" s="20">
        <v>20</v>
      </c>
      <c r="G423" s="21">
        <v>5062.2</v>
      </c>
      <c r="H423" s="21">
        <v>101244</v>
      </c>
    </row>
    <row r="424" spans="1:8" ht="24" x14ac:dyDescent="0.25">
      <c r="A424" s="58"/>
      <c r="B424" s="59"/>
      <c r="C424" s="60"/>
      <c r="D424" s="18" t="s">
        <v>90</v>
      </c>
      <c r="E424" s="19" t="s">
        <v>91</v>
      </c>
      <c r="F424" s="20">
        <v>38</v>
      </c>
      <c r="G424" s="21">
        <v>5062.2</v>
      </c>
      <c r="H424" s="21">
        <v>192363.6</v>
      </c>
    </row>
    <row r="425" spans="1:8" ht="24" x14ac:dyDescent="0.25">
      <c r="A425" s="58"/>
      <c r="B425" s="59"/>
      <c r="C425" s="60"/>
      <c r="D425" s="18" t="s">
        <v>96</v>
      </c>
      <c r="E425" s="19" t="s">
        <v>97</v>
      </c>
      <c r="F425" s="20">
        <v>12</v>
      </c>
      <c r="G425" s="21">
        <v>4672.8</v>
      </c>
      <c r="H425" s="21">
        <v>56073.600000000006</v>
      </c>
    </row>
    <row r="426" spans="1:8" x14ac:dyDescent="0.25">
      <c r="A426" s="58"/>
      <c r="B426" s="59"/>
      <c r="C426" s="61" t="s">
        <v>337</v>
      </c>
      <c r="D426" s="62"/>
      <c r="E426" s="62"/>
      <c r="F426" s="63">
        <v>1486</v>
      </c>
      <c r="G426" s="64"/>
      <c r="H426" s="64">
        <v>3481508.580000001</v>
      </c>
    </row>
    <row r="427" spans="1:8" x14ac:dyDescent="0.25">
      <c r="A427" s="65">
        <v>26</v>
      </c>
      <c r="B427" s="66">
        <v>430336</v>
      </c>
      <c r="C427" s="19" t="s">
        <v>338</v>
      </c>
      <c r="D427" s="18" t="s">
        <v>16</v>
      </c>
      <c r="E427" s="19" t="s">
        <v>17</v>
      </c>
      <c r="F427" s="20">
        <v>1</v>
      </c>
      <c r="G427" s="21">
        <v>2336.4</v>
      </c>
      <c r="H427" s="21">
        <v>2336.4</v>
      </c>
    </row>
    <row r="428" spans="1:8" ht="36" x14ac:dyDescent="0.25">
      <c r="A428" s="58"/>
      <c r="B428" s="59"/>
      <c r="C428" s="60"/>
      <c r="D428" s="18" t="s">
        <v>18</v>
      </c>
      <c r="E428" s="19" t="s">
        <v>19</v>
      </c>
      <c r="F428" s="20">
        <v>12</v>
      </c>
      <c r="G428" s="21">
        <v>4672.8</v>
      </c>
      <c r="H428" s="21">
        <v>56073.600000000006</v>
      </c>
    </row>
    <row r="429" spans="1:8" x14ac:dyDescent="0.25">
      <c r="A429" s="58"/>
      <c r="B429" s="59"/>
      <c r="C429" s="60"/>
      <c r="D429" s="18" t="s">
        <v>22</v>
      </c>
      <c r="E429" s="19" t="s">
        <v>23</v>
      </c>
      <c r="F429" s="20">
        <v>12</v>
      </c>
      <c r="G429" s="21">
        <v>2336.4</v>
      </c>
      <c r="H429" s="21">
        <v>28036.800000000003</v>
      </c>
    </row>
    <row r="430" spans="1:8" ht="24" x14ac:dyDescent="0.25">
      <c r="A430" s="58"/>
      <c r="B430" s="59"/>
      <c r="C430" s="60"/>
      <c r="D430" s="18" t="s">
        <v>26</v>
      </c>
      <c r="E430" s="19" t="s">
        <v>27</v>
      </c>
      <c r="F430" s="20">
        <v>40</v>
      </c>
      <c r="G430" s="21">
        <v>2336.4</v>
      </c>
      <c r="H430" s="21">
        <v>93456</v>
      </c>
    </row>
    <row r="431" spans="1:8" x14ac:dyDescent="0.25">
      <c r="A431" s="58"/>
      <c r="B431" s="59"/>
      <c r="C431" s="60"/>
      <c r="D431" s="18" t="s">
        <v>32</v>
      </c>
      <c r="E431" s="19" t="s">
        <v>33</v>
      </c>
      <c r="F431" s="20">
        <v>29</v>
      </c>
      <c r="G431" s="21">
        <v>2336.4</v>
      </c>
      <c r="H431" s="21">
        <v>67755.600000000006</v>
      </c>
    </row>
    <row r="432" spans="1:8" x14ac:dyDescent="0.25">
      <c r="A432" s="58"/>
      <c r="B432" s="59"/>
      <c r="C432" s="60"/>
      <c r="D432" s="18" t="s">
        <v>34</v>
      </c>
      <c r="E432" s="19" t="s">
        <v>35</v>
      </c>
      <c r="F432" s="20">
        <v>12</v>
      </c>
      <c r="G432" s="21">
        <v>2336.4</v>
      </c>
      <c r="H432" s="21">
        <v>28036.800000000003</v>
      </c>
    </row>
    <row r="433" spans="1:8" x14ac:dyDescent="0.25">
      <c r="A433" s="58"/>
      <c r="B433" s="59"/>
      <c r="C433" s="60"/>
      <c r="D433" s="18" t="s">
        <v>44</v>
      </c>
      <c r="E433" s="19" t="s">
        <v>45</v>
      </c>
      <c r="F433" s="20">
        <v>12</v>
      </c>
      <c r="G433" s="21">
        <v>2336.4</v>
      </c>
      <c r="H433" s="21">
        <v>28036.800000000003</v>
      </c>
    </row>
    <row r="434" spans="1:8" x14ac:dyDescent="0.25">
      <c r="A434" s="58"/>
      <c r="B434" s="59"/>
      <c r="C434" s="60"/>
      <c r="D434" s="18" t="s">
        <v>46</v>
      </c>
      <c r="E434" s="19" t="s">
        <v>47</v>
      </c>
      <c r="F434" s="20">
        <v>15</v>
      </c>
      <c r="G434" s="21">
        <v>2336.4</v>
      </c>
      <c r="H434" s="21">
        <v>35046</v>
      </c>
    </row>
    <row r="435" spans="1:8" ht="24" x14ac:dyDescent="0.25">
      <c r="A435" s="58"/>
      <c r="B435" s="59"/>
      <c r="C435" s="60"/>
      <c r="D435" s="18" t="s">
        <v>48</v>
      </c>
      <c r="E435" s="19" t="s">
        <v>49</v>
      </c>
      <c r="F435" s="20">
        <v>1</v>
      </c>
      <c r="G435" s="21">
        <v>4672.8</v>
      </c>
      <c r="H435" s="21">
        <v>4672.8</v>
      </c>
    </row>
    <row r="436" spans="1:8" x14ac:dyDescent="0.25">
      <c r="A436" s="58"/>
      <c r="B436" s="59"/>
      <c r="C436" s="60"/>
      <c r="D436" s="18" t="s">
        <v>50</v>
      </c>
      <c r="E436" s="19" t="s">
        <v>51</v>
      </c>
      <c r="F436" s="20">
        <v>86</v>
      </c>
      <c r="G436" s="21">
        <v>2102.7600000000002</v>
      </c>
      <c r="H436" s="21">
        <v>180837.36000000002</v>
      </c>
    </row>
    <row r="437" spans="1:8" ht="36" x14ac:dyDescent="0.25">
      <c r="A437" s="58"/>
      <c r="B437" s="59"/>
      <c r="C437" s="60"/>
      <c r="D437" s="18" t="s">
        <v>52</v>
      </c>
      <c r="E437" s="19" t="s">
        <v>53</v>
      </c>
      <c r="F437" s="20">
        <v>320</v>
      </c>
      <c r="G437" s="21">
        <v>4672.8</v>
      </c>
      <c r="H437" s="21">
        <v>1495296</v>
      </c>
    </row>
    <row r="438" spans="1:8" ht="24" x14ac:dyDescent="0.25">
      <c r="A438" s="58"/>
      <c r="B438" s="59"/>
      <c r="C438" s="60"/>
      <c r="D438" s="18" t="s">
        <v>62</v>
      </c>
      <c r="E438" s="19" t="s">
        <v>63</v>
      </c>
      <c r="F438" s="20">
        <v>68</v>
      </c>
      <c r="G438" s="21">
        <v>2336.4</v>
      </c>
      <c r="H438" s="21">
        <v>158875.20000000001</v>
      </c>
    </row>
    <row r="439" spans="1:8" ht="24" x14ac:dyDescent="0.25">
      <c r="A439" s="58"/>
      <c r="B439" s="59"/>
      <c r="C439" s="60"/>
      <c r="D439" s="18" t="s">
        <v>64</v>
      </c>
      <c r="E439" s="19" t="s">
        <v>65</v>
      </c>
      <c r="F439" s="20">
        <v>6</v>
      </c>
      <c r="G439" s="21">
        <v>4439.16</v>
      </c>
      <c r="H439" s="21">
        <v>26634.959999999999</v>
      </c>
    </row>
    <row r="440" spans="1:8" x14ac:dyDescent="0.25">
      <c r="A440" s="58"/>
      <c r="B440" s="59"/>
      <c r="C440" s="60"/>
      <c r="D440" s="18" t="s">
        <v>66</v>
      </c>
      <c r="E440" s="19" t="s">
        <v>67</v>
      </c>
      <c r="F440" s="20">
        <v>95</v>
      </c>
      <c r="G440" s="21">
        <v>2336.4</v>
      </c>
      <c r="H440" s="21">
        <v>221958</v>
      </c>
    </row>
    <row r="441" spans="1:8" x14ac:dyDescent="0.25">
      <c r="A441" s="58"/>
      <c r="B441" s="59"/>
      <c r="C441" s="60"/>
      <c r="D441" s="18" t="s">
        <v>72</v>
      </c>
      <c r="E441" s="19" t="s">
        <v>73</v>
      </c>
      <c r="F441" s="20">
        <v>6</v>
      </c>
      <c r="G441" s="21">
        <v>2063.8200000000002</v>
      </c>
      <c r="H441" s="21">
        <v>12382.920000000002</v>
      </c>
    </row>
    <row r="442" spans="1:8" ht="24" x14ac:dyDescent="0.25">
      <c r="A442" s="58"/>
      <c r="B442" s="59"/>
      <c r="C442" s="60"/>
      <c r="D442" s="18" t="s">
        <v>74</v>
      </c>
      <c r="E442" s="19" t="s">
        <v>75</v>
      </c>
      <c r="F442" s="20">
        <v>30</v>
      </c>
      <c r="G442" s="21">
        <v>4672.8</v>
      </c>
      <c r="H442" s="21">
        <v>140184</v>
      </c>
    </row>
    <row r="443" spans="1:8" x14ac:dyDescent="0.25">
      <c r="A443" s="58"/>
      <c r="B443" s="59"/>
      <c r="C443" s="60"/>
      <c r="D443" s="18" t="s">
        <v>78</v>
      </c>
      <c r="E443" s="19" t="s">
        <v>79</v>
      </c>
      <c r="F443" s="20">
        <v>1</v>
      </c>
      <c r="G443" s="21">
        <v>2336.4</v>
      </c>
      <c r="H443" s="21">
        <v>2336.4</v>
      </c>
    </row>
    <row r="444" spans="1:8" ht="24" x14ac:dyDescent="0.25">
      <c r="A444" s="58"/>
      <c r="B444" s="59"/>
      <c r="C444" s="60"/>
      <c r="D444" s="18" t="s">
        <v>86</v>
      </c>
      <c r="E444" s="19" t="s">
        <v>87</v>
      </c>
      <c r="F444" s="20">
        <v>308</v>
      </c>
      <c r="G444" s="21">
        <v>2881.56</v>
      </c>
      <c r="H444" s="21">
        <v>887520.48</v>
      </c>
    </row>
    <row r="445" spans="1:8" ht="36" x14ac:dyDescent="0.25">
      <c r="A445" s="58"/>
      <c r="B445" s="59"/>
      <c r="C445" s="60"/>
      <c r="D445" s="18" t="s">
        <v>92</v>
      </c>
      <c r="E445" s="19" t="s">
        <v>93</v>
      </c>
      <c r="F445" s="20">
        <v>35</v>
      </c>
      <c r="G445" s="21">
        <v>5062.2</v>
      </c>
      <c r="H445" s="21">
        <v>177177</v>
      </c>
    </row>
    <row r="446" spans="1:8" x14ac:dyDescent="0.25">
      <c r="A446" s="58"/>
      <c r="B446" s="59"/>
      <c r="C446" s="61" t="s">
        <v>339</v>
      </c>
      <c r="D446" s="62"/>
      <c r="E446" s="62"/>
      <c r="F446" s="63">
        <v>1089</v>
      </c>
      <c r="G446" s="64"/>
      <c r="H446" s="64">
        <v>3646653.12</v>
      </c>
    </row>
    <row r="447" spans="1:8" ht="24" x14ac:dyDescent="0.25">
      <c r="A447" s="65">
        <v>27</v>
      </c>
      <c r="B447" s="66">
        <v>430350</v>
      </c>
      <c r="C447" s="19" t="s">
        <v>340</v>
      </c>
      <c r="D447" s="18" t="s">
        <v>26</v>
      </c>
      <c r="E447" s="19" t="s">
        <v>27</v>
      </c>
      <c r="F447" s="20">
        <v>140</v>
      </c>
      <c r="G447" s="21">
        <v>2336.4</v>
      </c>
      <c r="H447" s="21">
        <v>327096</v>
      </c>
    </row>
    <row r="448" spans="1:8" x14ac:dyDescent="0.25">
      <c r="A448" s="58"/>
      <c r="B448" s="59"/>
      <c r="C448" s="60"/>
      <c r="D448" s="18" t="s">
        <v>34</v>
      </c>
      <c r="E448" s="19" t="s">
        <v>35</v>
      </c>
      <c r="F448" s="20">
        <v>2</v>
      </c>
      <c r="G448" s="21">
        <v>2336.4</v>
      </c>
      <c r="H448" s="21">
        <v>4672.8</v>
      </c>
    </row>
    <row r="449" spans="1:8" x14ac:dyDescent="0.25">
      <c r="A449" s="58"/>
      <c r="B449" s="59"/>
      <c r="C449" s="60"/>
      <c r="D449" s="18" t="s">
        <v>44</v>
      </c>
      <c r="E449" s="19" t="s">
        <v>45</v>
      </c>
      <c r="F449" s="20">
        <v>2</v>
      </c>
      <c r="G449" s="21">
        <v>2336.4</v>
      </c>
      <c r="H449" s="21">
        <v>4672.8</v>
      </c>
    </row>
    <row r="450" spans="1:8" x14ac:dyDescent="0.25">
      <c r="A450" s="58"/>
      <c r="B450" s="59"/>
      <c r="C450" s="60"/>
      <c r="D450" s="18" t="s">
        <v>50</v>
      </c>
      <c r="E450" s="19" t="s">
        <v>51</v>
      </c>
      <c r="F450" s="20">
        <v>333</v>
      </c>
      <c r="G450" s="21">
        <v>2102.7600000000002</v>
      </c>
      <c r="H450" s="21">
        <v>700219.08000000007</v>
      </c>
    </row>
    <row r="451" spans="1:8" ht="36" x14ac:dyDescent="0.25">
      <c r="A451" s="58"/>
      <c r="B451" s="59"/>
      <c r="C451" s="60"/>
      <c r="D451" s="18" t="s">
        <v>52</v>
      </c>
      <c r="E451" s="19" t="s">
        <v>53</v>
      </c>
      <c r="F451" s="20">
        <v>53</v>
      </c>
      <c r="G451" s="21">
        <v>4672.8</v>
      </c>
      <c r="H451" s="21">
        <v>247658.40000000002</v>
      </c>
    </row>
    <row r="452" spans="1:8" x14ac:dyDescent="0.25">
      <c r="A452" s="58"/>
      <c r="B452" s="59"/>
      <c r="C452" s="60"/>
      <c r="D452" s="18" t="s">
        <v>72</v>
      </c>
      <c r="E452" s="19" t="s">
        <v>73</v>
      </c>
      <c r="F452" s="20">
        <v>231</v>
      </c>
      <c r="G452" s="21">
        <v>2063.8200000000002</v>
      </c>
      <c r="H452" s="21">
        <v>476742.42000000004</v>
      </c>
    </row>
    <row r="453" spans="1:8" ht="24" x14ac:dyDescent="0.25">
      <c r="A453" s="58"/>
      <c r="B453" s="59"/>
      <c r="C453" s="60"/>
      <c r="D453" s="18" t="s">
        <v>82</v>
      </c>
      <c r="E453" s="19" t="s">
        <v>83</v>
      </c>
      <c r="F453" s="20">
        <v>70</v>
      </c>
      <c r="G453" s="21">
        <v>4672.8</v>
      </c>
      <c r="H453" s="21">
        <v>327096</v>
      </c>
    </row>
    <row r="454" spans="1:8" ht="24" x14ac:dyDescent="0.25">
      <c r="A454" s="58"/>
      <c r="B454" s="59"/>
      <c r="C454" s="60"/>
      <c r="D454" s="18" t="s">
        <v>86</v>
      </c>
      <c r="E454" s="19" t="s">
        <v>87</v>
      </c>
      <c r="F454" s="20">
        <v>120</v>
      </c>
      <c r="G454" s="21">
        <v>2881.56</v>
      </c>
      <c r="H454" s="21">
        <v>345787.2</v>
      </c>
    </row>
    <row r="455" spans="1:8" ht="36" x14ac:dyDescent="0.25">
      <c r="A455" s="58"/>
      <c r="B455" s="59"/>
      <c r="C455" s="60"/>
      <c r="D455" s="18" t="s">
        <v>88</v>
      </c>
      <c r="E455" s="19" t="s">
        <v>89</v>
      </c>
      <c r="F455" s="20">
        <v>49</v>
      </c>
      <c r="G455" s="21">
        <v>5062.2</v>
      </c>
      <c r="H455" s="21">
        <v>248047.8</v>
      </c>
    </row>
    <row r="456" spans="1:8" x14ac:dyDescent="0.25">
      <c r="A456" s="58"/>
      <c r="B456" s="59"/>
      <c r="C456" s="61" t="s">
        <v>341</v>
      </c>
      <c r="D456" s="62"/>
      <c r="E456" s="62"/>
      <c r="F456" s="63">
        <v>1000</v>
      </c>
      <c r="G456" s="64"/>
      <c r="H456" s="64">
        <v>2681992.5</v>
      </c>
    </row>
    <row r="457" spans="1:8" x14ac:dyDescent="0.25">
      <c r="A457" s="65">
        <v>28</v>
      </c>
      <c r="B457" s="66">
        <v>430378</v>
      </c>
      <c r="C457" s="19" t="s">
        <v>342</v>
      </c>
      <c r="D457" s="18" t="s">
        <v>50</v>
      </c>
      <c r="E457" s="19" t="s">
        <v>51</v>
      </c>
      <c r="F457" s="20">
        <v>25</v>
      </c>
      <c r="G457" s="21">
        <v>2102.7600000000002</v>
      </c>
      <c r="H457" s="21">
        <v>52569.000000000007</v>
      </c>
    </row>
    <row r="458" spans="1:8" x14ac:dyDescent="0.25">
      <c r="A458" s="58"/>
      <c r="B458" s="59"/>
      <c r="C458" s="60"/>
      <c r="D458" s="18" t="s">
        <v>72</v>
      </c>
      <c r="E458" s="19" t="s">
        <v>73</v>
      </c>
      <c r="F458" s="20">
        <v>45</v>
      </c>
      <c r="G458" s="21">
        <v>2063.8200000000002</v>
      </c>
      <c r="H458" s="21">
        <v>92871.900000000009</v>
      </c>
    </row>
    <row r="459" spans="1:8" x14ac:dyDescent="0.25">
      <c r="A459" s="58"/>
      <c r="B459" s="59"/>
      <c r="C459" s="61" t="s">
        <v>343</v>
      </c>
      <c r="D459" s="62"/>
      <c r="E459" s="62"/>
      <c r="F459" s="63">
        <v>70</v>
      </c>
      <c r="G459" s="64"/>
      <c r="H459" s="64">
        <v>145440.90000000002</v>
      </c>
    </row>
    <row r="460" spans="1:8" ht="24" x14ac:dyDescent="0.25">
      <c r="A460" s="65">
        <v>29</v>
      </c>
      <c r="B460" s="66">
        <v>430386</v>
      </c>
      <c r="C460" s="19" t="s">
        <v>344</v>
      </c>
      <c r="D460" s="18" t="s">
        <v>26</v>
      </c>
      <c r="E460" s="19" t="s">
        <v>27</v>
      </c>
      <c r="F460" s="20">
        <v>494</v>
      </c>
      <c r="G460" s="21">
        <v>2336.4</v>
      </c>
      <c r="H460" s="21">
        <v>1154181.6000000001</v>
      </c>
    </row>
    <row r="461" spans="1:8" x14ac:dyDescent="0.25">
      <c r="A461" s="58"/>
      <c r="B461" s="59"/>
      <c r="C461" s="60"/>
      <c r="D461" s="18" t="s">
        <v>34</v>
      </c>
      <c r="E461" s="19" t="s">
        <v>35</v>
      </c>
      <c r="F461" s="20">
        <v>18</v>
      </c>
      <c r="G461" s="21">
        <v>2336.4</v>
      </c>
      <c r="H461" s="21">
        <v>42055.200000000004</v>
      </c>
    </row>
    <row r="462" spans="1:8" x14ac:dyDescent="0.25">
      <c r="A462" s="58"/>
      <c r="B462" s="59"/>
      <c r="C462" s="60"/>
      <c r="D462" s="18" t="s">
        <v>44</v>
      </c>
      <c r="E462" s="19" t="s">
        <v>45</v>
      </c>
      <c r="F462" s="20">
        <v>156</v>
      </c>
      <c r="G462" s="21">
        <v>2336.4</v>
      </c>
      <c r="H462" s="21">
        <v>364478.4</v>
      </c>
    </row>
    <row r="463" spans="1:8" x14ac:dyDescent="0.25">
      <c r="A463" s="58"/>
      <c r="B463" s="59"/>
      <c r="C463" s="60"/>
      <c r="D463" s="18" t="s">
        <v>50</v>
      </c>
      <c r="E463" s="19" t="s">
        <v>51</v>
      </c>
      <c r="F463" s="20">
        <v>50</v>
      </c>
      <c r="G463" s="21">
        <v>2102.7600000000002</v>
      </c>
      <c r="H463" s="21">
        <v>105138.00000000001</v>
      </c>
    </row>
    <row r="464" spans="1:8" ht="36" x14ac:dyDescent="0.25">
      <c r="A464" s="58"/>
      <c r="B464" s="59"/>
      <c r="C464" s="60"/>
      <c r="D464" s="18" t="s">
        <v>52</v>
      </c>
      <c r="E464" s="19" t="s">
        <v>53</v>
      </c>
      <c r="F464" s="20">
        <v>88</v>
      </c>
      <c r="G464" s="21">
        <v>4672.8</v>
      </c>
      <c r="H464" s="21">
        <v>411206.40000000002</v>
      </c>
    </row>
    <row r="465" spans="1:8" x14ac:dyDescent="0.25">
      <c r="A465" s="58"/>
      <c r="B465" s="59"/>
      <c r="C465" s="60"/>
      <c r="D465" s="18" t="s">
        <v>54</v>
      </c>
      <c r="E465" s="19" t="s">
        <v>55</v>
      </c>
      <c r="F465" s="20">
        <v>757</v>
      </c>
      <c r="G465" s="21">
        <v>2336.4</v>
      </c>
      <c r="H465" s="21">
        <v>1768654.8</v>
      </c>
    </row>
    <row r="466" spans="1:8" x14ac:dyDescent="0.25">
      <c r="A466" s="58"/>
      <c r="B466" s="59"/>
      <c r="C466" s="60"/>
      <c r="D466" s="18" t="s">
        <v>72</v>
      </c>
      <c r="E466" s="19" t="s">
        <v>73</v>
      </c>
      <c r="F466" s="20">
        <v>846</v>
      </c>
      <c r="G466" s="21">
        <v>2063.8200000000002</v>
      </c>
      <c r="H466" s="21">
        <v>1745991.7200000002</v>
      </c>
    </row>
    <row r="467" spans="1:8" x14ac:dyDescent="0.25">
      <c r="A467" s="58"/>
      <c r="B467" s="59"/>
      <c r="C467" s="60"/>
      <c r="D467" s="18" t="s">
        <v>78</v>
      </c>
      <c r="E467" s="19" t="s">
        <v>79</v>
      </c>
      <c r="F467" s="20">
        <v>95</v>
      </c>
      <c r="G467" s="21">
        <v>2336.4</v>
      </c>
      <c r="H467" s="21">
        <v>221958</v>
      </c>
    </row>
    <row r="468" spans="1:8" ht="24" x14ac:dyDescent="0.25">
      <c r="A468" s="58"/>
      <c r="B468" s="59"/>
      <c r="C468" s="60"/>
      <c r="D468" s="18" t="s">
        <v>86</v>
      </c>
      <c r="E468" s="19" t="s">
        <v>87</v>
      </c>
      <c r="F468" s="20">
        <v>76</v>
      </c>
      <c r="G468" s="21">
        <v>2881.56</v>
      </c>
      <c r="H468" s="21">
        <v>218998.56</v>
      </c>
    </row>
    <row r="469" spans="1:8" ht="36" x14ac:dyDescent="0.25">
      <c r="A469" s="58"/>
      <c r="B469" s="59"/>
      <c r="C469" s="60"/>
      <c r="D469" s="18" t="s">
        <v>88</v>
      </c>
      <c r="E469" s="19" t="s">
        <v>89</v>
      </c>
      <c r="F469" s="20">
        <v>284</v>
      </c>
      <c r="G469" s="21">
        <v>5062.2</v>
      </c>
      <c r="H469" s="21">
        <v>1437664.8</v>
      </c>
    </row>
    <row r="470" spans="1:8" x14ac:dyDescent="0.25">
      <c r="A470" s="58"/>
      <c r="B470" s="59"/>
      <c r="C470" s="61" t="s">
        <v>345</v>
      </c>
      <c r="D470" s="62"/>
      <c r="E470" s="62"/>
      <c r="F470" s="63">
        <v>2864</v>
      </c>
      <c r="G470" s="64"/>
      <c r="H470" s="64">
        <v>7470327.4800000004</v>
      </c>
    </row>
    <row r="471" spans="1:8" x14ac:dyDescent="0.25">
      <c r="A471" s="67" t="s">
        <v>281</v>
      </c>
      <c r="B471" s="68"/>
      <c r="C471" s="68"/>
      <c r="D471" s="68"/>
      <c r="E471" s="68"/>
      <c r="F471" s="69">
        <v>62202</v>
      </c>
      <c r="G471" s="70">
        <v>1312226.619999998</v>
      </c>
      <c r="H471" s="70">
        <v>197505091.46000022</v>
      </c>
    </row>
  </sheetData>
  <sheetProtection formatCells="0" formatColumns="0" formatRows="0"/>
  <mergeCells count="1">
    <mergeCell ref="A13:H13"/>
  </mergeCells>
  <pageMargins left="0.6" right="0.48" top="0.34" bottom="0.36" header="0.47244094488188981" footer="0.31496062992125984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294"/>
  <sheetViews>
    <sheetView view="pageBreakPreview" zoomScale="60" zoomScaleNormal="100" workbookViewId="0">
      <selection activeCell="C21" sqref="C21"/>
    </sheetView>
  </sheetViews>
  <sheetFormatPr defaultRowHeight="12" x14ac:dyDescent="0.25"/>
  <cols>
    <col min="1" max="1" width="6" style="38" customWidth="1"/>
    <col min="2" max="2" width="10" style="38" customWidth="1"/>
    <col min="3" max="3" width="42.85546875" style="39" customWidth="1"/>
    <col min="4" max="4" width="13.85546875" style="38" customWidth="1"/>
    <col min="5" max="5" width="70.28515625" style="72" customWidth="1"/>
    <col min="6" max="6" width="16.85546875" style="71" customWidth="1"/>
    <col min="7" max="7" width="14.5703125" style="73" bestFit="1" customWidth="1"/>
    <col min="8" max="8" width="17.85546875" style="73" customWidth="1"/>
    <col min="9" max="9" width="9.140625" style="2"/>
    <col min="10" max="16384" width="9.140625" style="81"/>
  </cols>
  <sheetData>
    <row r="1" spans="1:8" x14ac:dyDescent="0.25">
      <c r="F1" s="3" t="s">
        <v>0</v>
      </c>
      <c r="G1" s="4"/>
    </row>
    <row r="2" spans="1:8" ht="27.75" customHeight="1" x14ac:dyDescent="0.25">
      <c r="F2" s="10" t="s">
        <v>1</v>
      </c>
      <c r="G2" s="41"/>
    </row>
    <row r="3" spans="1:8" x14ac:dyDescent="0.25">
      <c r="F3" s="3" t="s">
        <v>2</v>
      </c>
      <c r="G3" s="4"/>
    </row>
    <row r="4" spans="1:8" x14ac:dyDescent="0.25">
      <c r="F4" s="3" t="s">
        <v>3</v>
      </c>
      <c r="G4" s="4"/>
    </row>
    <row r="5" spans="1:8" x14ac:dyDescent="0.25">
      <c r="F5" s="3" t="str">
        <f>'Исследования 2024_Общий'!D5</f>
        <v>Кировской области от 26.04.2024 № 5/7</v>
      </c>
      <c r="G5" s="4"/>
    </row>
    <row r="7" spans="1:8" s="2" customFormat="1" ht="14.25" customHeight="1" x14ac:dyDescent="0.25">
      <c r="A7" s="38"/>
      <c r="B7" s="38"/>
      <c r="C7" s="39"/>
      <c r="D7" s="38"/>
      <c r="E7" s="72"/>
      <c r="F7" s="11" t="s">
        <v>346</v>
      </c>
      <c r="G7" s="11"/>
      <c r="H7" s="40"/>
    </row>
    <row r="8" spans="1:8" s="2" customFormat="1" ht="25.5" customHeight="1" x14ac:dyDescent="0.25">
      <c r="A8" s="38"/>
      <c r="B8" s="38"/>
      <c r="C8" s="39"/>
      <c r="D8" s="38"/>
      <c r="E8" s="72"/>
      <c r="F8" s="41" t="s">
        <v>1</v>
      </c>
      <c r="G8" s="41"/>
      <c r="H8" s="40"/>
    </row>
    <row r="9" spans="1:8" s="2" customFormat="1" x14ac:dyDescent="0.25">
      <c r="A9" s="38"/>
      <c r="B9" s="38"/>
      <c r="C9" s="39"/>
      <c r="D9" s="38"/>
      <c r="E9" s="72"/>
      <c r="F9" s="3" t="s">
        <v>2</v>
      </c>
      <c r="G9" s="11"/>
      <c r="H9" s="40"/>
    </row>
    <row r="10" spans="1:8" s="2" customFormat="1" x14ac:dyDescent="0.25">
      <c r="A10" s="38"/>
      <c r="B10" s="38"/>
      <c r="C10" s="39"/>
      <c r="D10" s="38"/>
      <c r="E10" s="72"/>
      <c r="F10" s="3" t="s">
        <v>3</v>
      </c>
      <c r="G10" s="11"/>
      <c r="H10" s="40"/>
    </row>
    <row r="11" spans="1:8" s="2" customFormat="1" x14ac:dyDescent="0.25">
      <c r="A11" s="38"/>
      <c r="B11" s="38"/>
      <c r="C11" s="39"/>
      <c r="D11" s="38"/>
      <c r="E11" s="72"/>
      <c r="F11" s="3" t="str">
        <f>'Исследования 2024_Общий'!D11</f>
        <v>Кировской области от 28.12.2023 № 18/13</v>
      </c>
      <c r="G11" s="74"/>
      <c r="H11" s="75"/>
    </row>
    <row r="13" spans="1:8" s="2" customFormat="1" ht="27.75" customHeight="1" x14ac:dyDescent="0.25">
      <c r="A13" s="122" t="s">
        <v>347</v>
      </c>
      <c r="B13" s="122"/>
      <c r="C13" s="122"/>
      <c r="D13" s="122"/>
      <c r="E13" s="122"/>
      <c r="F13" s="122"/>
      <c r="G13" s="122"/>
      <c r="H13" s="122"/>
    </row>
    <row r="14" spans="1:8" s="2" customFormat="1" x14ac:dyDescent="0.25">
      <c r="A14" s="38"/>
      <c r="B14" s="43"/>
      <c r="C14" s="43"/>
      <c r="D14" s="44"/>
      <c r="E14" s="43"/>
      <c r="F14" s="45"/>
      <c r="G14" s="76"/>
      <c r="H14" s="76"/>
    </row>
    <row r="15" spans="1:8" s="2" customFormat="1" ht="24" x14ac:dyDescent="0.25">
      <c r="A15" s="13" t="s">
        <v>284</v>
      </c>
      <c r="B15" s="13" t="s">
        <v>285</v>
      </c>
      <c r="C15" s="13" t="s">
        <v>286</v>
      </c>
      <c r="D15" s="13" t="s">
        <v>7</v>
      </c>
      <c r="E15" s="14" t="s">
        <v>8</v>
      </c>
      <c r="F15" s="77" t="s">
        <v>9</v>
      </c>
      <c r="G15" s="78" t="s">
        <v>287</v>
      </c>
      <c r="H15" s="16" t="s">
        <v>10</v>
      </c>
    </row>
    <row r="16" spans="1:8" x14ac:dyDescent="0.25">
      <c r="A16" s="79">
        <v>1</v>
      </c>
      <c r="B16" s="66">
        <v>430037</v>
      </c>
      <c r="C16" s="19" t="s">
        <v>296</v>
      </c>
      <c r="D16" s="18" t="s">
        <v>112</v>
      </c>
      <c r="E16" s="19" t="s">
        <v>113</v>
      </c>
      <c r="F16" s="20">
        <v>12</v>
      </c>
      <c r="G16" s="21">
        <v>5944.32</v>
      </c>
      <c r="H16" s="21">
        <v>71331.839999999997</v>
      </c>
    </row>
    <row r="17" spans="1:8" x14ac:dyDescent="0.25">
      <c r="A17" s="80"/>
      <c r="B17" s="59"/>
      <c r="C17" s="60"/>
      <c r="D17" s="18" t="s">
        <v>114</v>
      </c>
      <c r="E17" s="19" t="s">
        <v>115</v>
      </c>
      <c r="F17" s="20">
        <v>1489</v>
      </c>
      <c r="G17" s="21">
        <v>2972.16</v>
      </c>
      <c r="H17" s="21">
        <v>4425546.24</v>
      </c>
    </row>
    <row r="18" spans="1:8" x14ac:dyDescent="0.25">
      <c r="A18" s="80"/>
      <c r="B18" s="59"/>
      <c r="C18" s="60"/>
      <c r="D18" s="18" t="s">
        <v>116</v>
      </c>
      <c r="E18" s="19" t="s">
        <v>117</v>
      </c>
      <c r="F18" s="20">
        <v>53</v>
      </c>
      <c r="G18" s="21">
        <v>5944.32</v>
      </c>
      <c r="H18" s="21">
        <v>315048.95999999996</v>
      </c>
    </row>
    <row r="19" spans="1:8" x14ac:dyDescent="0.25">
      <c r="A19" s="80"/>
      <c r="B19" s="59"/>
      <c r="C19" s="60"/>
      <c r="D19" s="18" t="s">
        <v>120</v>
      </c>
      <c r="E19" s="19" t="s">
        <v>121</v>
      </c>
      <c r="F19" s="20">
        <v>343</v>
      </c>
      <c r="G19" s="21">
        <v>3157.92</v>
      </c>
      <c r="H19" s="21">
        <v>1083166.56</v>
      </c>
    </row>
    <row r="20" spans="1:8" x14ac:dyDescent="0.25">
      <c r="A20" s="80"/>
      <c r="B20" s="59"/>
      <c r="C20" s="60"/>
      <c r="D20" s="18" t="s">
        <v>126</v>
      </c>
      <c r="E20" s="19" t="s">
        <v>127</v>
      </c>
      <c r="F20" s="20">
        <v>304</v>
      </c>
      <c r="G20" s="21">
        <v>3157.92</v>
      </c>
      <c r="H20" s="21">
        <v>960007.68000000005</v>
      </c>
    </row>
    <row r="21" spans="1:8" x14ac:dyDescent="0.25">
      <c r="A21" s="80"/>
      <c r="B21" s="59"/>
      <c r="C21" s="60"/>
      <c r="D21" s="18" t="s">
        <v>136</v>
      </c>
      <c r="E21" s="19" t="s">
        <v>137</v>
      </c>
      <c r="F21" s="20">
        <v>22</v>
      </c>
      <c r="G21" s="21">
        <v>3157.92</v>
      </c>
      <c r="H21" s="21">
        <v>69474.240000000005</v>
      </c>
    </row>
    <row r="22" spans="1:8" x14ac:dyDescent="0.25">
      <c r="A22" s="80"/>
      <c r="B22" s="59"/>
      <c r="C22" s="60"/>
      <c r="D22" s="18" t="s">
        <v>138</v>
      </c>
      <c r="E22" s="19" t="s">
        <v>139</v>
      </c>
      <c r="F22" s="20">
        <v>105</v>
      </c>
      <c r="G22" s="21">
        <v>5944.32</v>
      </c>
      <c r="H22" s="21">
        <v>624153.59999999998</v>
      </c>
    </row>
    <row r="23" spans="1:8" x14ac:dyDescent="0.25">
      <c r="A23" s="80"/>
      <c r="B23" s="59"/>
      <c r="C23" s="60"/>
      <c r="D23" s="18" t="s">
        <v>140</v>
      </c>
      <c r="E23" s="19" t="s">
        <v>141</v>
      </c>
      <c r="F23" s="20">
        <v>1356</v>
      </c>
      <c r="G23" s="21">
        <v>3436.56</v>
      </c>
      <c r="H23" s="21">
        <v>4659975.3600000003</v>
      </c>
    </row>
    <row r="24" spans="1:8" x14ac:dyDescent="0.25">
      <c r="A24" s="80"/>
      <c r="B24" s="59"/>
      <c r="C24" s="60"/>
      <c r="D24" s="18" t="s">
        <v>142</v>
      </c>
      <c r="E24" s="19" t="s">
        <v>143</v>
      </c>
      <c r="F24" s="20">
        <v>272</v>
      </c>
      <c r="G24" s="21">
        <v>5944.32</v>
      </c>
      <c r="H24" s="21">
        <v>1616855.04</v>
      </c>
    </row>
    <row r="25" spans="1:8" x14ac:dyDescent="0.25">
      <c r="A25" s="80"/>
      <c r="B25" s="59"/>
      <c r="C25" s="60"/>
      <c r="D25" s="18" t="s">
        <v>146</v>
      </c>
      <c r="E25" s="19" t="s">
        <v>147</v>
      </c>
      <c r="F25" s="20">
        <v>42</v>
      </c>
      <c r="G25" s="21">
        <v>3157.92</v>
      </c>
      <c r="H25" s="21">
        <v>132632.64000000001</v>
      </c>
    </row>
    <row r="26" spans="1:8" x14ac:dyDescent="0.25">
      <c r="A26" s="80"/>
      <c r="B26" s="59"/>
      <c r="C26" s="60"/>
      <c r="D26" s="18" t="s">
        <v>148</v>
      </c>
      <c r="E26" s="19" t="s">
        <v>149</v>
      </c>
      <c r="F26" s="20">
        <v>12</v>
      </c>
      <c r="G26" s="21">
        <v>2972.16</v>
      </c>
      <c r="H26" s="21">
        <v>35665.919999999998</v>
      </c>
    </row>
    <row r="27" spans="1:8" x14ac:dyDescent="0.25">
      <c r="A27" s="80"/>
      <c r="B27" s="59"/>
      <c r="C27" s="60"/>
      <c r="D27" s="18" t="s">
        <v>150</v>
      </c>
      <c r="E27" s="19" t="s">
        <v>151</v>
      </c>
      <c r="F27" s="20">
        <v>57</v>
      </c>
      <c r="G27" s="21">
        <v>2972.16</v>
      </c>
      <c r="H27" s="21">
        <v>169413.12</v>
      </c>
    </row>
    <row r="28" spans="1:8" ht="24" x14ac:dyDescent="0.25">
      <c r="A28" s="80"/>
      <c r="B28" s="59"/>
      <c r="C28" s="60"/>
      <c r="D28" s="18" t="s">
        <v>152</v>
      </c>
      <c r="E28" s="19" t="s">
        <v>153</v>
      </c>
      <c r="F28" s="20">
        <v>50</v>
      </c>
      <c r="G28" s="21">
        <v>5572.8</v>
      </c>
      <c r="H28" s="21">
        <v>278640</v>
      </c>
    </row>
    <row r="29" spans="1:8" x14ac:dyDescent="0.25">
      <c r="A29" s="80"/>
      <c r="B29" s="59"/>
      <c r="C29" s="60"/>
      <c r="D29" s="18" t="s">
        <v>154</v>
      </c>
      <c r="E29" s="19" t="s">
        <v>155</v>
      </c>
      <c r="F29" s="20">
        <v>161</v>
      </c>
      <c r="G29" s="21">
        <v>3529.44</v>
      </c>
      <c r="H29" s="21">
        <v>568239.84</v>
      </c>
    </row>
    <row r="30" spans="1:8" ht="24" x14ac:dyDescent="0.25">
      <c r="A30" s="80"/>
      <c r="B30" s="59"/>
      <c r="C30" s="60"/>
      <c r="D30" s="18" t="s">
        <v>156</v>
      </c>
      <c r="E30" s="19" t="s">
        <v>157</v>
      </c>
      <c r="F30" s="20">
        <v>86</v>
      </c>
      <c r="G30" s="21">
        <v>6037.2</v>
      </c>
      <c r="H30" s="21">
        <v>519199.2</v>
      </c>
    </row>
    <row r="31" spans="1:8" x14ac:dyDescent="0.25">
      <c r="A31" s="80"/>
      <c r="B31" s="59"/>
      <c r="C31" s="60"/>
      <c r="D31" s="18" t="s">
        <v>158</v>
      </c>
      <c r="E31" s="19" t="s">
        <v>159</v>
      </c>
      <c r="F31" s="20">
        <v>33</v>
      </c>
      <c r="G31" s="21">
        <v>3529.44</v>
      </c>
      <c r="H31" s="21">
        <v>116471.52</v>
      </c>
    </row>
    <row r="32" spans="1:8" ht="24" x14ac:dyDescent="0.25">
      <c r="A32" s="80"/>
      <c r="B32" s="59"/>
      <c r="C32" s="60"/>
      <c r="D32" s="18" t="s">
        <v>160</v>
      </c>
      <c r="E32" s="19" t="s">
        <v>161</v>
      </c>
      <c r="F32" s="20">
        <v>14</v>
      </c>
      <c r="G32" s="21">
        <v>6037.2</v>
      </c>
      <c r="H32" s="21">
        <v>84520.8</v>
      </c>
    </row>
    <row r="33" spans="1:8" x14ac:dyDescent="0.25">
      <c r="A33" s="80"/>
      <c r="B33" s="59"/>
      <c r="C33" s="60"/>
      <c r="D33" s="18" t="s">
        <v>162</v>
      </c>
      <c r="E33" s="19" t="s">
        <v>163</v>
      </c>
      <c r="F33" s="20">
        <v>100</v>
      </c>
      <c r="G33" s="21">
        <v>3157.92</v>
      </c>
      <c r="H33" s="21">
        <v>315792</v>
      </c>
    </row>
    <row r="34" spans="1:8" x14ac:dyDescent="0.25">
      <c r="A34" s="80"/>
      <c r="B34" s="59"/>
      <c r="C34" s="61" t="s">
        <v>297</v>
      </c>
      <c r="D34" s="62"/>
      <c r="E34" s="62"/>
      <c r="F34" s="63">
        <v>4511</v>
      </c>
      <c r="G34" s="64"/>
      <c r="H34" s="64">
        <v>16046134.559999999</v>
      </c>
    </row>
    <row r="35" spans="1:8" ht="24" x14ac:dyDescent="0.25">
      <c r="A35" s="79">
        <v>2</v>
      </c>
      <c r="B35" s="66">
        <v>430038</v>
      </c>
      <c r="C35" s="19" t="s">
        <v>298</v>
      </c>
      <c r="D35" s="18" t="s">
        <v>110</v>
      </c>
      <c r="E35" s="19" t="s">
        <v>111</v>
      </c>
      <c r="F35" s="20">
        <v>12</v>
      </c>
      <c r="G35" s="21">
        <v>3157.92</v>
      </c>
      <c r="H35" s="21">
        <v>37895.040000000001</v>
      </c>
    </row>
    <row r="36" spans="1:8" x14ac:dyDescent="0.25">
      <c r="A36" s="80"/>
      <c r="B36" s="59"/>
      <c r="C36" s="60"/>
      <c r="D36" s="18" t="s">
        <v>112</v>
      </c>
      <c r="E36" s="19" t="s">
        <v>113</v>
      </c>
      <c r="F36" s="20">
        <v>52</v>
      </c>
      <c r="G36" s="21">
        <v>5944.32</v>
      </c>
      <c r="H36" s="21">
        <v>309104.64000000001</v>
      </c>
    </row>
    <row r="37" spans="1:8" x14ac:dyDescent="0.25">
      <c r="A37" s="80"/>
      <c r="B37" s="59"/>
      <c r="C37" s="60"/>
      <c r="D37" s="18" t="s">
        <v>114</v>
      </c>
      <c r="E37" s="19" t="s">
        <v>115</v>
      </c>
      <c r="F37" s="20">
        <v>185</v>
      </c>
      <c r="G37" s="21">
        <v>2972.16</v>
      </c>
      <c r="H37" s="21">
        <v>549849.59999999998</v>
      </c>
    </row>
    <row r="38" spans="1:8" x14ac:dyDescent="0.25">
      <c r="A38" s="80"/>
      <c r="B38" s="59"/>
      <c r="C38" s="60"/>
      <c r="D38" s="18" t="s">
        <v>116</v>
      </c>
      <c r="E38" s="19" t="s">
        <v>117</v>
      </c>
      <c r="F38" s="20">
        <v>250</v>
      </c>
      <c r="G38" s="21">
        <v>5944.32</v>
      </c>
      <c r="H38" s="21">
        <v>1486080</v>
      </c>
    </row>
    <row r="39" spans="1:8" x14ac:dyDescent="0.25">
      <c r="A39" s="80"/>
      <c r="B39" s="59"/>
      <c r="C39" s="60"/>
      <c r="D39" s="18" t="s">
        <v>118</v>
      </c>
      <c r="E39" s="19" t="s">
        <v>119</v>
      </c>
      <c r="F39" s="20">
        <v>20</v>
      </c>
      <c r="G39" s="21">
        <v>3157.92</v>
      </c>
      <c r="H39" s="21">
        <v>63158.400000000001</v>
      </c>
    </row>
    <row r="40" spans="1:8" x14ac:dyDescent="0.25">
      <c r="A40" s="80"/>
      <c r="B40" s="59"/>
      <c r="C40" s="60"/>
      <c r="D40" s="18" t="s">
        <v>120</v>
      </c>
      <c r="E40" s="19" t="s">
        <v>121</v>
      </c>
      <c r="F40" s="20">
        <v>283</v>
      </c>
      <c r="G40" s="21">
        <v>3157.92</v>
      </c>
      <c r="H40" s="21">
        <v>893691.36</v>
      </c>
    </row>
    <row r="41" spans="1:8" x14ac:dyDescent="0.25">
      <c r="A41" s="80"/>
      <c r="B41" s="59"/>
      <c r="C41" s="60"/>
      <c r="D41" s="18" t="s">
        <v>122</v>
      </c>
      <c r="E41" s="19" t="s">
        <v>123</v>
      </c>
      <c r="F41" s="20">
        <v>2</v>
      </c>
      <c r="G41" s="21">
        <v>5944.32</v>
      </c>
      <c r="H41" s="21">
        <v>11888.64</v>
      </c>
    </row>
    <row r="42" spans="1:8" x14ac:dyDescent="0.25">
      <c r="A42" s="80"/>
      <c r="B42" s="59"/>
      <c r="C42" s="60"/>
      <c r="D42" s="18" t="s">
        <v>124</v>
      </c>
      <c r="E42" s="19" t="s">
        <v>125</v>
      </c>
      <c r="F42" s="20">
        <v>2</v>
      </c>
      <c r="G42" s="21">
        <v>3157.92</v>
      </c>
      <c r="H42" s="21">
        <v>6315.84</v>
      </c>
    </row>
    <row r="43" spans="1:8" x14ac:dyDescent="0.25">
      <c r="A43" s="80"/>
      <c r="B43" s="59"/>
      <c r="C43" s="60"/>
      <c r="D43" s="18" t="s">
        <v>126</v>
      </c>
      <c r="E43" s="19" t="s">
        <v>127</v>
      </c>
      <c r="F43" s="20">
        <v>8</v>
      </c>
      <c r="G43" s="21">
        <v>3157.92</v>
      </c>
      <c r="H43" s="21">
        <v>25263.360000000001</v>
      </c>
    </row>
    <row r="44" spans="1:8" x14ac:dyDescent="0.25">
      <c r="A44" s="80"/>
      <c r="B44" s="59"/>
      <c r="C44" s="60"/>
      <c r="D44" s="18" t="s">
        <v>128</v>
      </c>
      <c r="E44" s="19" t="s">
        <v>129</v>
      </c>
      <c r="F44" s="20">
        <v>2</v>
      </c>
      <c r="G44" s="21">
        <v>3157.92</v>
      </c>
      <c r="H44" s="21">
        <v>6315.84</v>
      </c>
    </row>
    <row r="45" spans="1:8" x14ac:dyDescent="0.25">
      <c r="A45" s="80"/>
      <c r="B45" s="59"/>
      <c r="C45" s="60"/>
      <c r="D45" s="18" t="s">
        <v>130</v>
      </c>
      <c r="E45" s="19" t="s">
        <v>131</v>
      </c>
      <c r="F45" s="20">
        <v>2</v>
      </c>
      <c r="G45" s="21">
        <v>5944.32</v>
      </c>
      <c r="H45" s="21">
        <v>11888.64</v>
      </c>
    </row>
    <row r="46" spans="1:8" x14ac:dyDescent="0.25">
      <c r="A46" s="80"/>
      <c r="B46" s="59"/>
      <c r="C46" s="60"/>
      <c r="D46" s="18" t="s">
        <v>132</v>
      </c>
      <c r="E46" s="19" t="s">
        <v>133</v>
      </c>
      <c r="F46" s="20">
        <v>5</v>
      </c>
      <c r="G46" s="21">
        <v>2972.16</v>
      </c>
      <c r="H46" s="21">
        <v>14860.8</v>
      </c>
    </row>
    <row r="47" spans="1:8" x14ac:dyDescent="0.25">
      <c r="A47" s="80"/>
      <c r="B47" s="59"/>
      <c r="C47" s="60"/>
      <c r="D47" s="18" t="s">
        <v>134</v>
      </c>
      <c r="E47" s="19" t="s">
        <v>135</v>
      </c>
      <c r="F47" s="20">
        <v>10</v>
      </c>
      <c r="G47" s="21">
        <v>5758.56</v>
      </c>
      <c r="H47" s="21">
        <v>57585.600000000006</v>
      </c>
    </row>
    <row r="48" spans="1:8" x14ac:dyDescent="0.25">
      <c r="A48" s="80"/>
      <c r="B48" s="59"/>
      <c r="C48" s="60"/>
      <c r="D48" s="18" t="s">
        <v>136</v>
      </c>
      <c r="E48" s="19" t="s">
        <v>137</v>
      </c>
      <c r="F48" s="20">
        <v>7</v>
      </c>
      <c r="G48" s="21">
        <v>3157.92</v>
      </c>
      <c r="H48" s="21">
        <v>22105.440000000002</v>
      </c>
    </row>
    <row r="49" spans="1:8" x14ac:dyDescent="0.25">
      <c r="A49" s="80"/>
      <c r="B49" s="59"/>
      <c r="C49" s="60"/>
      <c r="D49" s="18" t="s">
        <v>138</v>
      </c>
      <c r="E49" s="19" t="s">
        <v>139</v>
      </c>
      <c r="F49" s="20">
        <v>50</v>
      </c>
      <c r="G49" s="21">
        <v>5944.32</v>
      </c>
      <c r="H49" s="21">
        <v>297216</v>
      </c>
    </row>
    <row r="50" spans="1:8" x14ac:dyDescent="0.25">
      <c r="A50" s="80"/>
      <c r="B50" s="59"/>
      <c r="C50" s="60"/>
      <c r="D50" s="18" t="s">
        <v>140</v>
      </c>
      <c r="E50" s="19" t="s">
        <v>141</v>
      </c>
      <c r="F50" s="20">
        <v>719</v>
      </c>
      <c r="G50" s="21">
        <v>3436.56</v>
      </c>
      <c r="H50" s="21">
        <v>2470886.64</v>
      </c>
    </row>
    <row r="51" spans="1:8" x14ac:dyDescent="0.25">
      <c r="A51" s="80"/>
      <c r="B51" s="59"/>
      <c r="C51" s="60"/>
      <c r="D51" s="18" t="s">
        <v>142</v>
      </c>
      <c r="E51" s="19" t="s">
        <v>143</v>
      </c>
      <c r="F51" s="20">
        <v>277</v>
      </c>
      <c r="G51" s="21">
        <v>5944.32</v>
      </c>
      <c r="H51" s="21">
        <v>1646576.6399999999</v>
      </c>
    </row>
    <row r="52" spans="1:8" x14ac:dyDescent="0.25">
      <c r="A52" s="80"/>
      <c r="B52" s="59"/>
      <c r="C52" s="60"/>
      <c r="D52" s="18" t="s">
        <v>144</v>
      </c>
      <c r="E52" s="19" t="s">
        <v>145</v>
      </c>
      <c r="F52" s="20">
        <v>75</v>
      </c>
      <c r="G52" s="21">
        <v>5944.32</v>
      </c>
      <c r="H52" s="21">
        <v>445824</v>
      </c>
    </row>
    <row r="53" spans="1:8" x14ac:dyDescent="0.25">
      <c r="A53" s="80"/>
      <c r="B53" s="59"/>
      <c r="C53" s="60"/>
      <c r="D53" s="18" t="s">
        <v>146</v>
      </c>
      <c r="E53" s="19" t="s">
        <v>147</v>
      </c>
      <c r="F53" s="20">
        <v>8</v>
      </c>
      <c r="G53" s="21">
        <v>3157.92</v>
      </c>
      <c r="H53" s="21">
        <v>25263.360000000001</v>
      </c>
    </row>
    <row r="54" spans="1:8" x14ac:dyDescent="0.25">
      <c r="A54" s="80"/>
      <c r="B54" s="59"/>
      <c r="C54" s="60"/>
      <c r="D54" s="18" t="s">
        <v>148</v>
      </c>
      <c r="E54" s="19" t="s">
        <v>149</v>
      </c>
      <c r="F54" s="20">
        <v>5</v>
      </c>
      <c r="G54" s="21">
        <v>2972.16</v>
      </c>
      <c r="H54" s="21">
        <v>14860.8</v>
      </c>
    </row>
    <row r="55" spans="1:8" x14ac:dyDescent="0.25">
      <c r="A55" s="80"/>
      <c r="B55" s="59"/>
      <c r="C55" s="60"/>
      <c r="D55" s="18" t="s">
        <v>150</v>
      </c>
      <c r="E55" s="19" t="s">
        <v>151</v>
      </c>
      <c r="F55" s="20">
        <v>9</v>
      </c>
      <c r="G55" s="21">
        <v>2972.16</v>
      </c>
      <c r="H55" s="21">
        <v>26749.439999999999</v>
      </c>
    </row>
    <row r="56" spans="1:8" ht="24" x14ac:dyDescent="0.25">
      <c r="A56" s="80"/>
      <c r="B56" s="59"/>
      <c r="C56" s="60"/>
      <c r="D56" s="18" t="s">
        <v>152</v>
      </c>
      <c r="E56" s="19" t="s">
        <v>153</v>
      </c>
      <c r="F56" s="20">
        <v>18</v>
      </c>
      <c r="G56" s="21">
        <v>5572.8</v>
      </c>
      <c r="H56" s="21">
        <v>100310.40000000001</v>
      </c>
    </row>
    <row r="57" spans="1:8" x14ac:dyDescent="0.25">
      <c r="A57" s="80"/>
      <c r="B57" s="59"/>
      <c r="C57" s="60"/>
      <c r="D57" s="18" t="s">
        <v>154</v>
      </c>
      <c r="E57" s="19" t="s">
        <v>155</v>
      </c>
      <c r="F57" s="20">
        <v>12</v>
      </c>
      <c r="G57" s="21">
        <v>3529.44</v>
      </c>
      <c r="H57" s="21">
        <v>42353.279999999999</v>
      </c>
    </row>
    <row r="58" spans="1:8" ht="24" x14ac:dyDescent="0.25">
      <c r="A58" s="80"/>
      <c r="B58" s="59"/>
      <c r="C58" s="60"/>
      <c r="D58" s="18" t="s">
        <v>156</v>
      </c>
      <c r="E58" s="19" t="s">
        <v>157</v>
      </c>
      <c r="F58" s="20">
        <v>30</v>
      </c>
      <c r="G58" s="21">
        <v>6037.2</v>
      </c>
      <c r="H58" s="21">
        <v>181116</v>
      </c>
    </row>
    <row r="59" spans="1:8" x14ac:dyDescent="0.25">
      <c r="A59" s="80"/>
      <c r="B59" s="59"/>
      <c r="C59" s="60"/>
      <c r="D59" s="18" t="s">
        <v>158</v>
      </c>
      <c r="E59" s="19" t="s">
        <v>159</v>
      </c>
      <c r="F59" s="20">
        <v>5</v>
      </c>
      <c r="G59" s="21">
        <v>3529.44</v>
      </c>
      <c r="H59" s="21">
        <v>17647.2</v>
      </c>
    </row>
    <row r="60" spans="1:8" ht="24" x14ac:dyDescent="0.25">
      <c r="A60" s="80"/>
      <c r="B60" s="59"/>
      <c r="C60" s="60"/>
      <c r="D60" s="18" t="s">
        <v>160</v>
      </c>
      <c r="E60" s="19" t="s">
        <v>161</v>
      </c>
      <c r="F60" s="20">
        <v>2</v>
      </c>
      <c r="G60" s="21">
        <v>6037.2</v>
      </c>
      <c r="H60" s="21">
        <v>12074.4</v>
      </c>
    </row>
    <row r="61" spans="1:8" x14ac:dyDescent="0.25">
      <c r="A61" s="80"/>
      <c r="B61" s="59"/>
      <c r="C61" s="60"/>
      <c r="D61" s="18" t="s">
        <v>162</v>
      </c>
      <c r="E61" s="19" t="s">
        <v>163</v>
      </c>
      <c r="F61" s="20">
        <v>2</v>
      </c>
      <c r="G61" s="21">
        <v>3157.92</v>
      </c>
      <c r="H61" s="21">
        <v>6315.84</v>
      </c>
    </row>
    <row r="62" spans="1:8" x14ac:dyDescent="0.25">
      <c r="A62" s="80"/>
      <c r="B62" s="59"/>
      <c r="C62" s="60"/>
      <c r="D62" s="18" t="s">
        <v>164</v>
      </c>
      <c r="E62" s="19" t="s">
        <v>165</v>
      </c>
      <c r="F62" s="20">
        <v>2</v>
      </c>
      <c r="G62" s="21">
        <v>3157.92</v>
      </c>
      <c r="H62" s="21">
        <v>6315.84</v>
      </c>
    </row>
    <row r="63" spans="1:8" x14ac:dyDescent="0.25">
      <c r="A63" s="80"/>
      <c r="B63" s="59"/>
      <c r="C63" s="60"/>
      <c r="D63" s="18" t="s">
        <v>166</v>
      </c>
      <c r="E63" s="19" t="s">
        <v>167</v>
      </c>
      <c r="F63" s="20">
        <v>5</v>
      </c>
      <c r="G63" s="21">
        <v>3157.92</v>
      </c>
      <c r="H63" s="21">
        <v>15789.6</v>
      </c>
    </row>
    <row r="64" spans="1:8" x14ac:dyDescent="0.25">
      <c r="A64" s="80"/>
      <c r="B64" s="59"/>
      <c r="C64" s="60"/>
      <c r="D64" s="18" t="s">
        <v>168</v>
      </c>
      <c r="E64" s="19" t="s">
        <v>169</v>
      </c>
      <c r="F64" s="20">
        <v>2</v>
      </c>
      <c r="G64" s="21">
        <v>3157.92</v>
      </c>
      <c r="H64" s="21">
        <v>6315.84</v>
      </c>
    </row>
    <row r="65" spans="1:8" x14ac:dyDescent="0.25">
      <c r="A65" s="80"/>
      <c r="B65" s="59"/>
      <c r="C65" s="61" t="s">
        <v>299</v>
      </c>
      <c r="D65" s="62"/>
      <c r="E65" s="62"/>
      <c r="F65" s="63">
        <v>2061</v>
      </c>
      <c r="G65" s="64"/>
      <c r="H65" s="64">
        <v>8811618.4799999986</v>
      </c>
    </row>
    <row r="66" spans="1:8" ht="24" x14ac:dyDescent="0.25">
      <c r="A66" s="79">
        <v>3</v>
      </c>
      <c r="B66" s="66">
        <v>430042</v>
      </c>
      <c r="C66" s="19" t="s">
        <v>300</v>
      </c>
      <c r="D66" s="18" t="s">
        <v>112</v>
      </c>
      <c r="E66" s="19" t="s">
        <v>113</v>
      </c>
      <c r="F66" s="20">
        <v>152</v>
      </c>
      <c r="G66" s="21">
        <v>5944.32</v>
      </c>
      <c r="H66" s="21">
        <v>903536.6399999999</v>
      </c>
    </row>
    <row r="67" spans="1:8" x14ac:dyDescent="0.25">
      <c r="A67" s="80"/>
      <c r="B67" s="59"/>
      <c r="C67" s="60"/>
      <c r="D67" s="18" t="s">
        <v>114</v>
      </c>
      <c r="E67" s="19" t="s">
        <v>115</v>
      </c>
      <c r="F67" s="20">
        <v>210</v>
      </c>
      <c r="G67" s="21">
        <v>2972.16</v>
      </c>
      <c r="H67" s="21">
        <v>624153.59999999998</v>
      </c>
    </row>
    <row r="68" spans="1:8" x14ac:dyDescent="0.25">
      <c r="A68" s="80"/>
      <c r="B68" s="59"/>
      <c r="C68" s="60"/>
      <c r="D68" s="18" t="s">
        <v>116</v>
      </c>
      <c r="E68" s="19" t="s">
        <v>117</v>
      </c>
      <c r="F68" s="20">
        <v>64</v>
      </c>
      <c r="G68" s="21">
        <v>5944.32</v>
      </c>
      <c r="H68" s="21">
        <v>380436.47999999998</v>
      </c>
    </row>
    <row r="69" spans="1:8" x14ac:dyDescent="0.25">
      <c r="A69" s="80"/>
      <c r="B69" s="59"/>
      <c r="C69" s="60"/>
      <c r="D69" s="18" t="s">
        <v>120</v>
      </c>
      <c r="E69" s="19" t="s">
        <v>121</v>
      </c>
      <c r="F69" s="20">
        <v>19</v>
      </c>
      <c r="G69" s="21">
        <v>3157.92</v>
      </c>
      <c r="H69" s="21">
        <v>60000.480000000003</v>
      </c>
    </row>
    <row r="70" spans="1:8" x14ac:dyDescent="0.25">
      <c r="A70" s="80"/>
      <c r="B70" s="59"/>
      <c r="C70" s="60"/>
      <c r="D70" s="18" t="s">
        <v>122</v>
      </c>
      <c r="E70" s="19" t="s">
        <v>123</v>
      </c>
      <c r="F70" s="20">
        <v>8</v>
      </c>
      <c r="G70" s="21">
        <v>5944.32</v>
      </c>
      <c r="H70" s="21">
        <v>47554.559999999998</v>
      </c>
    </row>
    <row r="71" spans="1:8" x14ac:dyDescent="0.25">
      <c r="A71" s="80"/>
      <c r="B71" s="59"/>
      <c r="C71" s="60"/>
      <c r="D71" s="18" t="s">
        <v>126</v>
      </c>
      <c r="E71" s="19" t="s">
        <v>127</v>
      </c>
      <c r="F71" s="20">
        <v>19</v>
      </c>
      <c r="G71" s="21">
        <v>3157.92</v>
      </c>
      <c r="H71" s="21">
        <v>60000.480000000003</v>
      </c>
    </row>
    <row r="72" spans="1:8" x14ac:dyDescent="0.25">
      <c r="A72" s="80"/>
      <c r="B72" s="59"/>
      <c r="C72" s="60"/>
      <c r="D72" s="18" t="s">
        <v>128</v>
      </c>
      <c r="E72" s="19" t="s">
        <v>129</v>
      </c>
      <c r="F72" s="20">
        <v>13</v>
      </c>
      <c r="G72" s="21">
        <v>3157.92</v>
      </c>
      <c r="H72" s="21">
        <v>41052.959999999999</v>
      </c>
    </row>
    <row r="73" spans="1:8" x14ac:dyDescent="0.25">
      <c r="A73" s="80"/>
      <c r="B73" s="59"/>
      <c r="C73" s="60"/>
      <c r="D73" s="18" t="s">
        <v>130</v>
      </c>
      <c r="E73" s="19" t="s">
        <v>131</v>
      </c>
      <c r="F73" s="20">
        <v>13</v>
      </c>
      <c r="G73" s="21">
        <v>5944.32</v>
      </c>
      <c r="H73" s="21">
        <v>77276.160000000003</v>
      </c>
    </row>
    <row r="74" spans="1:8" x14ac:dyDescent="0.25">
      <c r="A74" s="80"/>
      <c r="B74" s="59"/>
      <c r="C74" s="60"/>
      <c r="D74" s="18" t="s">
        <v>140</v>
      </c>
      <c r="E74" s="19" t="s">
        <v>141</v>
      </c>
      <c r="F74" s="20">
        <v>149</v>
      </c>
      <c r="G74" s="21">
        <v>3436.56</v>
      </c>
      <c r="H74" s="21">
        <v>512047.44</v>
      </c>
    </row>
    <row r="75" spans="1:8" x14ac:dyDescent="0.25">
      <c r="A75" s="80"/>
      <c r="B75" s="59"/>
      <c r="C75" s="60"/>
      <c r="D75" s="18" t="s">
        <v>142</v>
      </c>
      <c r="E75" s="19" t="s">
        <v>143</v>
      </c>
      <c r="F75" s="20">
        <v>1275</v>
      </c>
      <c r="G75" s="21">
        <v>5944.32</v>
      </c>
      <c r="H75" s="21">
        <v>7579008</v>
      </c>
    </row>
    <row r="76" spans="1:8" x14ac:dyDescent="0.25">
      <c r="A76" s="80"/>
      <c r="B76" s="59"/>
      <c r="C76" s="60"/>
      <c r="D76" s="18" t="s">
        <v>144</v>
      </c>
      <c r="E76" s="19" t="s">
        <v>145</v>
      </c>
      <c r="F76" s="20">
        <v>10</v>
      </c>
      <c r="G76" s="21">
        <v>5944.32</v>
      </c>
      <c r="H76" s="21">
        <v>59443.199999999997</v>
      </c>
    </row>
    <row r="77" spans="1:8" x14ac:dyDescent="0.25">
      <c r="A77" s="80"/>
      <c r="B77" s="59"/>
      <c r="C77" s="60"/>
      <c r="D77" s="18" t="s">
        <v>150</v>
      </c>
      <c r="E77" s="19" t="s">
        <v>151</v>
      </c>
      <c r="F77" s="20">
        <v>425</v>
      </c>
      <c r="G77" s="21">
        <v>2972.16</v>
      </c>
      <c r="H77" s="21">
        <v>1263168</v>
      </c>
    </row>
    <row r="78" spans="1:8" ht="24" x14ac:dyDescent="0.25">
      <c r="A78" s="80"/>
      <c r="B78" s="59"/>
      <c r="C78" s="60"/>
      <c r="D78" s="18" t="s">
        <v>152</v>
      </c>
      <c r="E78" s="19" t="s">
        <v>153</v>
      </c>
      <c r="F78" s="20">
        <v>1932</v>
      </c>
      <c r="G78" s="21">
        <v>5572.8</v>
      </c>
      <c r="H78" s="21">
        <v>10766649.6</v>
      </c>
    </row>
    <row r="79" spans="1:8" x14ac:dyDescent="0.25">
      <c r="A79" s="80"/>
      <c r="B79" s="59"/>
      <c r="C79" s="60"/>
      <c r="D79" s="18" t="s">
        <v>154</v>
      </c>
      <c r="E79" s="19" t="s">
        <v>155</v>
      </c>
      <c r="F79" s="20">
        <v>95</v>
      </c>
      <c r="G79" s="21">
        <v>3529.44</v>
      </c>
      <c r="H79" s="21">
        <v>335296.8</v>
      </c>
    </row>
    <row r="80" spans="1:8" ht="24" x14ac:dyDescent="0.25">
      <c r="A80" s="80"/>
      <c r="B80" s="59"/>
      <c r="C80" s="60"/>
      <c r="D80" s="18" t="s">
        <v>156</v>
      </c>
      <c r="E80" s="19" t="s">
        <v>157</v>
      </c>
      <c r="F80" s="20">
        <v>830</v>
      </c>
      <c r="G80" s="21">
        <v>6037.2</v>
      </c>
      <c r="H80" s="21">
        <v>5010876</v>
      </c>
    </row>
    <row r="81" spans="1:8" x14ac:dyDescent="0.25">
      <c r="A81" s="80"/>
      <c r="B81" s="59"/>
      <c r="C81" s="60"/>
      <c r="D81" s="18" t="s">
        <v>158</v>
      </c>
      <c r="E81" s="19" t="s">
        <v>159</v>
      </c>
      <c r="F81" s="20">
        <v>110</v>
      </c>
      <c r="G81" s="21">
        <v>3529.44</v>
      </c>
      <c r="H81" s="21">
        <v>388238.4</v>
      </c>
    </row>
    <row r="82" spans="1:8" ht="24" x14ac:dyDescent="0.25">
      <c r="A82" s="80"/>
      <c r="B82" s="59"/>
      <c r="C82" s="60"/>
      <c r="D82" s="18" t="s">
        <v>160</v>
      </c>
      <c r="E82" s="19" t="s">
        <v>161</v>
      </c>
      <c r="F82" s="20">
        <v>163</v>
      </c>
      <c r="G82" s="21">
        <v>6037.2</v>
      </c>
      <c r="H82" s="21">
        <v>984063.6</v>
      </c>
    </row>
    <row r="83" spans="1:8" x14ac:dyDescent="0.25">
      <c r="A83" s="80"/>
      <c r="B83" s="59"/>
      <c r="C83" s="60"/>
      <c r="D83" s="18" t="s">
        <v>162</v>
      </c>
      <c r="E83" s="19" t="s">
        <v>163</v>
      </c>
      <c r="F83" s="20">
        <v>20</v>
      </c>
      <c r="G83" s="21">
        <v>3157.92</v>
      </c>
      <c r="H83" s="21">
        <v>63158.400000000001</v>
      </c>
    </row>
    <row r="84" spans="1:8" x14ac:dyDescent="0.25">
      <c r="A84" s="80"/>
      <c r="B84" s="59"/>
      <c r="C84" s="61" t="s">
        <v>301</v>
      </c>
      <c r="D84" s="62"/>
      <c r="E84" s="62"/>
      <c r="F84" s="63">
        <v>5507</v>
      </c>
      <c r="G84" s="64"/>
      <c r="H84" s="64">
        <v>29155960.800000001</v>
      </c>
    </row>
    <row r="85" spans="1:8" ht="24" x14ac:dyDescent="0.25">
      <c r="A85" s="79">
        <v>4</v>
      </c>
      <c r="B85" s="66">
        <v>430048</v>
      </c>
      <c r="C85" s="19" t="s">
        <v>304</v>
      </c>
      <c r="D85" s="18" t="s">
        <v>114</v>
      </c>
      <c r="E85" s="19" t="s">
        <v>115</v>
      </c>
      <c r="F85" s="20">
        <v>110</v>
      </c>
      <c r="G85" s="21">
        <v>2972.16</v>
      </c>
      <c r="H85" s="21">
        <v>326937.59999999998</v>
      </c>
    </row>
    <row r="86" spans="1:8" x14ac:dyDescent="0.25">
      <c r="A86" s="80"/>
      <c r="B86" s="59"/>
      <c r="C86" s="60"/>
      <c r="D86" s="18" t="s">
        <v>116</v>
      </c>
      <c r="E86" s="19" t="s">
        <v>117</v>
      </c>
      <c r="F86" s="20">
        <v>20</v>
      </c>
      <c r="G86" s="21">
        <v>5944.32</v>
      </c>
      <c r="H86" s="21">
        <v>118886.39999999999</v>
      </c>
    </row>
    <row r="87" spans="1:8" x14ac:dyDescent="0.25">
      <c r="A87" s="80"/>
      <c r="B87" s="59"/>
      <c r="C87" s="60"/>
      <c r="D87" s="18" t="s">
        <v>120</v>
      </c>
      <c r="E87" s="19" t="s">
        <v>121</v>
      </c>
      <c r="F87" s="20">
        <v>450</v>
      </c>
      <c r="G87" s="21">
        <v>3157.92</v>
      </c>
      <c r="H87" s="21">
        <v>1421064</v>
      </c>
    </row>
    <row r="88" spans="1:8" x14ac:dyDescent="0.25">
      <c r="A88" s="80"/>
      <c r="B88" s="59"/>
      <c r="C88" s="60"/>
      <c r="D88" s="18" t="s">
        <v>140</v>
      </c>
      <c r="E88" s="19" t="s">
        <v>141</v>
      </c>
      <c r="F88" s="20">
        <v>88</v>
      </c>
      <c r="G88" s="21">
        <v>3436.56</v>
      </c>
      <c r="H88" s="21">
        <v>302417.27999999997</v>
      </c>
    </row>
    <row r="89" spans="1:8" x14ac:dyDescent="0.25">
      <c r="A89" s="80"/>
      <c r="B89" s="59"/>
      <c r="C89" s="61" t="s">
        <v>305</v>
      </c>
      <c r="D89" s="62"/>
      <c r="E89" s="62"/>
      <c r="F89" s="63">
        <v>668</v>
      </c>
      <c r="G89" s="64"/>
      <c r="H89" s="64">
        <v>2169305.2799999998</v>
      </c>
    </row>
    <row r="90" spans="1:8" ht="24" x14ac:dyDescent="0.25">
      <c r="A90" s="79">
        <v>5</v>
      </c>
      <c r="B90" s="66">
        <v>430324</v>
      </c>
      <c r="C90" s="19" t="s">
        <v>326</v>
      </c>
      <c r="D90" s="18" t="s">
        <v>110</v>
      </c>
      <c r="E90" s="19" t="s">
        <v>111</v>
      </c>
      <c r="F90" s="20">
        <v>6</v>
      </c>
      <c r="G90" s="21">
        <v>3096.13</v>
      </c>
      <c r="H90" s="21">
        <v>18576.78</v>
      </c>
    </row>
    <row r="91" spans="1:8" x14ac:dyDescent="0.25">
      <c r="A91" s="80"/>
      <c r="B91" s="59"/>
      <c r="C91" s="60"/>
      <c r="D91" s="18" t="s">
        <v>112</v>
      </c>
      <c r="E91" s="19" t="s">
        <v>113</v>
      </c>
      <c r="F91" s="20">
        <v>6</v>
      </c>
      <c r="G91" s="21">
        <v>5828.02</v>
      </c>
      <c r="H91" s="21">
        <v>34968.120000000003</v>
      </c>
    </row>
    <row r="92" spans="1:8" x14ac:dyDescent="0.25">
      <c r="A92" s="80"/>
      <c r="B92" s="59"/>
      <c r="C92" s="60"/>
      <c r="D92" s="18" t="s">
        <v>114</v>
      </c>
      <c r="E92" s="19" t="s">
        <v>115</v>
      </c>
      <c r="F92" s="20">
        <v>200</v>
      </c>
      <c r="G92" s="21">
        <v>2914.0099999999998</v>
      </c>
      <c r="H92" s="21">
        <v>582802</v>
      </c>
    </row>
    <row r="93" spans="1:8" x14ac:dyDescent="0.25">
      <c r="A93" s="80"/>
      <c r="B93" s="59"/>
      <c r="C93" s="60"/>
      <c r="D93" s="18" t="s">
        <v>116</v>
      </c>
      <c r="E93" s="19" t="s">
        <v>117</v>
      </c>
      <c r="F93" s="20">
        <v>30</v>
      </c>
      <c r="G93" s="21">
        <v>5828.02</v>
      </c>
      <c r="H93" s="21">
        <v>174840.6</v>
      </c>
    </row>
    <row r="94" spans="1:8" x14ac:dyDescent="0.25">
      <c r="A94" s="80"/>
      <c r="B94" s="59"/>
      <c r="C94" s="60"/>
      <c r="D94" s="18" t="s">
        <v>120</v>
      </c>
      <c r="E94" s="19" t="s">
        <v>121</v>
      </c>
      <c r="F94" s="20">
        <v>100</v>
      </c>
      <c r="G94" s="21">
        <v>3096.13</v>
      </c>
      <c r="H94" s="21">
        <v>309613</v>
      </c>
    </row>
    <row r="95" spans="1:8" x14ac:dyDescent="0.25">
      <c r="A95" s="80"/>
      <c r="B95" s="59"/>
      <c r="C95" s="60"/>
      <c r="D95" s="18" t="s">
        <v>136</v>
      </c>
      <c r="E95" s="19" t="s">
        <v>137</v>
      </c>
      <c r="F95" s="20">
        <v>6</v>
      </c>
      <c r="G95" s="21">
        <v>3096.13</v>
      </c>
      <c r="H95" s="21">
        <v>18576.78</v>
      </c>
    </row>
    <row r="96" spans="1:8" x14ac:dyDescent="0.25">
      <c r="A96" s="80"/>
      <c r="B96" s="59"/>
      <c r="C96" s="60"/>
      <c r="D96" s="18" t="s">
        <v>138</v>
      </c>
      <c r="E96" s="19" t="s">
        <v>139</v>
      </c>
      <c r="F96" s="20">
        <v>4</v>
      </c>
      <c r="G96" s="21">
        <v>5828.02</v>
      </c>
      <c r="H96" s="21">
        <v>23312.080000000002</v>
      </c>
    </row>
    <row r="97" spans="1:8" x14ac:dyDescent="0.25">
      <c r="A97" s="80"/>
      <c r="B97" s="59"/>
      <c r="C97" s="60"/>
      <c r="D97" s="18" t="s">
        <v>140</v>
      </c>
      <c r="E97" s="19" t="s">
        <v>141</v>
      </c>
      <c r="F97" s="20">
        <v>250</v>
      </c>
      <c r="G97" s="21">
        <v>3369.3199999999997</v>
      </c>
      <c r="H97" s="21">
        <v>842329.99999999988</v>
      </c>
    </row>
    <row r="98" spans="1:8" x14ac:dyDescent="0.25">
      <c r="A98" s="80"/>
      <c r="B98" s="59"/>
      <c r="C98" s="60"/>
      <c r="D98" s="18" t="s">
        <v>142</v>
      </c>
      <c r="E98" s="19" t="s">
        <v>143</v>
      </c>
      <c r="F98" s="20">
        <v>92</v>
      </c>
      <c r="G98" s="21">
        <v>5828.02</v>
      </c>
      <c r="H98" s="21">
        <v>536177.84000000008</v>
      </c>
    </row>
    <row r="99" spans="1:8" x14ac:dyDescent="0.25">
      <c r="A99" s="80"/>
      <c r="B99" s="59"/>
      <c r="C99" s="60"/>
      <c r="D99" s="18" t="s">
        <v>150</v>
      </c>
      <c r="E99" s="19" t="s">
        <v>151</v>
      </c>
      <c r="F99" s="20">
        <v>30</v>
      </c>
      <c r="G99" s="21">
        <v>2914.0099999999998</v>
      </c>
      <c r="H99" s="21">
        <v>87420.299999999988</v>
      </c>
    </row>
    <row r="100" spans="1:8" ht="24" x14ac:dyDescent="0.25">
      <c r="A100" s="80"/>
      <c r="B100" s="59"/>
      <c r="C100" s="60"/>
      <c r="D100" s="18" t="s">
        <v>152</v>
      </c>
      <c r="E100" s="19" t="s">
        <v>153</v>
      </c>
      <c r="F100" s="20">
        <v>68</v>
      </c>
      <c r="G100" s="21">
        <v>5463.77</v>
      </c>
      <c r="H100" s="21">
        <v>371536.36000000004</v>
      </c>
    </row>
    <row r="101" spans="1:8" x14ac:dyDescent="0.25">
      <c r="A101" s="80"/>
      <c r="B101" s="59"/>
      <c r="C101" s="60"/>
      <c r="D101" s="18" t="s">
        <v>154</v>
      </c>
      <c r="E101" s="19" t="s">
        <v>155</v>
      </c>
      <c r="F101" s="20">
        <v>20</v>
      </c>
      <c r="G101" s="21">
        <v>3460.39</v>
      </c>
      <c r="H101" s="21">
        <v>69207.8</v>
      </c>
    </row>
    <row r="102" spans="1:8" ht="24" x14ac:dyDescent="0.25">
      <c r="A102" s="80"/>
      <c r="B102" s="59"/>
      <c r="C102" s="60"/>
      <c r="D102" s="18" t="s">
        <v>156</v>
      </c>
      <c r="E102" s="19" t="s">
        <v>157</v>
      </c>
      <c r="F102" s="20">
        <v>23</v>
      </c>
      <c r="G102" s="21">
        <v>5919.08</v>
      </c>
      <c r="H102" s="21">
        <v>136138.84</v>
      </c>
    </row>
    <row r="103" spans="1:8" x14ac:dyDescent="0.25">
      <c r="A103" s="80"/>
      <c r="B103" s="59"/>
      <c r="C103" s="60"/>
      <c r="D103" s="18" t="s">
        <v>158</v>
      </c>
      <c r="E103" s="19" t="s">
        <v>159</v>
      </c>
      <c r="F103" s="20">
        <v>7</v>
      </c>
      <c r="G103" s="21">
        <v>3460.39</v>
      </c>
      <c r="H103" s="21">
        <v>24222.73</v>
      </c>
    </row>
    <row r="104" spans="1:8" ht="24" x14ac:dyDescent="0.25">
      <c r="A104" s="80"/>
      <c r="B104" s="59"/>
      <c r="C104" s="60"/>
      <c r="D104" s="18" t="s">
        <v>160</v>
      </c>
      <c r="E104" s="19" t="s">
        <v>161</v>
      </c>
      <c r="F104" s="20">
        <v>6</v>
      </c>
      <c r="G104" s="21">
        <v>5919.08</v>
      </c>
      <c r="H104" s="21">
        <v>35514.479999999996</v>
      </c>
    </row>
    <row r="105" spans="1:8" x14ac:dyDescent="0.25">
      <c r="A105" s="80"/>
      <c r="B105" s="59"/>
      <c r="C105" s="60"/>
      <c r="D105" s="18" t="s">
        <v>162</v>
      </c>
      <c r="E105" s="19" t="s">
        <v>163</v>
      </c>
      <c r="F105" s="20">
        <v>15</v>
      </c>
      <c r="G105" s="21">
        <v>3096.13</v>
      </c>
      <c r="H105" s="21">
        <v>46441.950000000004</v>
      </c>
    </row>
    <row r="106" spans="1:8" x14ac:dyDescent="0.25">
      <c r="A106" s="80"/>
      <c r="B106" s="59"/>
      <c r="C106" s="61" t="s">
        <v>327</v>
      </c>
      <c r="D106" s="62"/>
      <c r="E106" s="62"/>
      <c r="F106" s="63">
        <v>863</v>
      </c>
      <c r="G106" s="64"/>
      <c r="H106" s="64">
        <v>3311679.6599999997</v>
      </c>
    </row>
    <row r="107" spans="1:8" x14ac:dyDescent="0.25">
      <c r="A107" s="79">
        <v>6</v>
      </c>
      <c r="B107" s="66">
        <v>430333</v>
      </c>
      <c r="C107" s="19" t="s">
        <v>334</v>
      </c>
      <c r="D107" s="18" t="s">
        <v>110</v>
      </c>
      <c r="E107" s="19" t="s">
        <v>111</v>
      </c>
      <c r="F107" s="20">
        <v>9</v>
      </c>
      <c r="G107" s="21">
        <v>3157.92</v>
      </c>
      <c r="H107" s="21">
        <v>28421.279999999999</v>
      </c>
    </row>
    <row r="108" spans="1:8" x14ac:dyDescent="0.25">
      <c r="A108" s="80"/>
      <c r="B108" s="59"/>
      <c r="C108" s="60"/>
      <c r="D108" s="18" t="s">
        <v>112</v>
      </c>
      <c r="E108" s="19" t="s">
        <v>113</v>
      </c>
      <c r="F108" s="20">
        <v>2</v>
      </c>
      <c r="G108" s="21">
        <v>5944.32</v>
      </c>
      <c r="H108" s="21">
        <v>11888.64</v>
      </c>
    </row>
    <row r="109" spans="1:8" x14ac:dyDescent="0.25">
      <c r="A109" s="80"/>
      <c r="B109" s="59"/>
      <c r="C109" s="60"/>
      <c r="D109" s="18" t="s">
        <v>114</v>
      </c>
      <c r="E109" s="19" t="s">
        <v>115</v>
      </c>
      <c r="F109" s="20">
        <v>961</v>
      </c>
      <c r="G109" s="21">
        <v>2972.16</v>
      </c>
      <c r="H109" s="21">
        <v>2856245.76</v>
      </c>
    </row>
    <row r="110" spans="1:8" x14ac:dyDescent="0.25">
      <c r="A110" s="80"/>
      <c r="B110" s="59"/>
      <c r="C110" s="60"/>
      <c r="D110" s="18" t="s">
        <v>116</v>
      </c>
      <c r="E110" s="19" t="s">
        <v>117</v>
      </c>
      <c r="F110" s="20">
        <v>13</v>
      </c>
      <c r="G110" s="21">
        <v>5944.32</v>
      </c>
      <c r="H110" s="21">
        <v>77276.160000000003</v>
      </c>
    </row>
    <row r="111" spans="1:8" x14ac:dyDescent="0.25">
      <c r="A111" s="80"/>
      <c r="B111" s="59"/>
      <c r="C111" s="60"/>
      <c r="D111" s="18" t="s">
        <v>118</v>
      </c>
      <c r="E111" s="19" t="s">
        <v>119</v>
      </c>
      <c r="F111" s="20">
        <v>8</v>
      </c>
      <c r="G111" s="21">
        <v>3157.92</v>
      </c>
      <c r="H111" s="21">
        <v>25263.360000000001</v>
      </c>
    </row>
    <row r="112" spans="1:8" x14ac:dyDescent="0.25">
      <c r="A112" s="80"/>
      <c r="B112" s="59"/>
      <c r="C112" s="60"/>
      <c r="D112" s="18" t="s">
        <v>120</v>
      </c>
      <c r="E112" s="19" t="s">
        <v>121</v>
      </c>
      <c r="F112" s="20">
        <v>435</v>
      </c>
      <c r="G112" s="21">
        <v>3157.92</v>
      </c>
      <c r="H112" s="21">
        <v>1373695.2</v>
      </c>
    </row>
    <row r="113" spans="1:8" x14ac:dyDescent="0.25">
      <c r="A113" s="80"/>
      <c r="B113" s="59"/>
      <c r="C113" s="60"/>
      <c r="D113" s="18" t="s">
        <v>124</v>
      </c>
      <c r="E113" s="19" t="s">
        <v>125</v>
      </c>
      <c r="F113" s="20">
        <v>10</v>
      </c>
      <c r="G113" s="21">
        <v>3157.92</v>
      </c>
      <c r="H113" s="21">
        <v>31579.200000000001</v>
      </c>
    </row>
    <row r="114" spans="1:8" x14ac:dyDescent="0.25">
      <c r="A114" s="80"/>
      <c r="B114" s="59"/>
      <c r="C114" s="60"/>
      <c r="D114" s="18" t="s">
        <v>126</v>
      </c>
      <c r="E114" s="19" t="s">
        <v>127</v>
      </c>
      <c r="F114" s="20">
        <v>20</v>
      </c>
      <c r="G114" s="21">
        <v>3157.92</v>
      </c>
      <c r="H114" s="21">
        <v>63158.400000000001</v>
      </c>
    </row>
    <row r="115" spans="1:8" x14ac:dyDescent="0.25">
      <c r="A115" s="80"/>
      <c r="B115" s="59"/>
      <c r="C115" s="60"/>
      <c r="D115" s="18" t="s">
        <v>132</v>
      </c>
      <c r="E115" s="19" t="s">
        <v>133</v>
      </c>
      <c r="F115" s="20">
        <v>8</v>
      </c>
      <c r="G115" s="21">
        <v>2972.16</v>
      </c>
      <c r="H115" s="21">
        <v>23777.279999999999</v>
      </c>
    </row>
    <row r="116" spans="1:8" x14ac:dyDescent="0.25">
      <c r="A116" s="80"/>
      <c r="B116" s="59"/>
      <c r="C116" s="60"/>
      <c r="D116" s="18" t="s">
        <v>134</v>
      </c>
      <c r="E116" s="19" t="s">
        <v>135</v>
      </c>
      <c r="F116" s="20">
        <v>5</v>
      </c>
      <c r="G116" s="21">
        <v>5758.56</v>
      </c>
      <c r="H116" s="21">
        <v>28792.800000000003</v>
      </c>
    </row>
    <row r="117" spans="1:8" x14ac:dyDescent="0.25">
      <c r="A117" s="80"/>
      <c r="B117" s="59"/>
      <c r="C117" s="60"/>
      <c r="D117" s="18" t="s">
        <v>136</v>
      </c>
      <c r="E117" s="19" t="s">
        <v>137</v>
      </c>
      <c r="F117" s="20">
        <v>42</v>
      </c>
      <c r="G117" s="21">
        <v>3157.92</v>
      </c>
      <c r="H117" s="21">
        <v>132632.64000000001</v>
      </c>
    </row>
    <row r="118" spans="1:8" x14ac:dyDescent="0.25">
      <c r="A118" s="80"/>
      <c r="B118" s="59"/>
      <c r="C118" s="60"/>
      <c r="D118" s="18" t="s">
        <v>138</v>
      </c>
      <c r="E118" s="19" t="s">
        <v>139</v>
      </c>
      <c r="F118" s="20">
        <v>115</v>
      </c>
      <c r="G118" s="21">
        <v>5944.32</v>
      </c>
      <c r="H118" s="21">
        <v>683596.79999999993</v>
      </c>
    </row>
    <row r="119" spans="1:8" x14ac:dyDescent="0.25">
      <c r="A119" s="80"/>
      <c r="B119" s="59"/>
      <c r="C119" s="60"/>
      <c r="D119" s="18" t="s">
        <v>140</v>
      </c>
      <c r="E119" s="19" t="s">
        <v>141</v>
      </c>
      <c r="F119" s="20">
        <v>1096</v>
      </c>
      <c r="G119" s="21">
        <v>3436.56</v>
      </c>
      <c r="H119" s="21">
        <v>3766469.76</v>
      </c>
    </row>
    <row r="120" spans="1:8" x14ac:dyDescent="0.25">
      <c r="A120" s="80"/>
      <c r="B120" s="59"/>
      <c r="C120" s="60"/>
      <c r="D120" s="18" t="s">
        <v>142</v>
      </c>
      <c r="E120" s="19" t="s">
        <v>143</v>
      </c>
      <c r="F120" s="20">
        <v>270</v>
      </c>
      <c r="G120" s="21">
        <v>5944.32</v>
      </c>
      <c r="H120" s="21">
        <v>1604966.3999999999</v>
      </c>
    </row>
    <row r="121" spans="1:8" x14ac:dyDescent="0.25">
      <c r="A121" s="80"/>
      <c r="B121" s="59"/>
      <c r="C121" s="60"/>
      <c r="D121" s="18" t="s">
        <v>144</v>
      </c>
      <c r="E121" s="19" t="s">
        <v>145</v>
      </c>
      <c r="F121" s="20">
        <v>8</v>
      </c>
      <c r="G121" s="21">
        <v>5944.32</v>
      </c>
      <c r="H121" s="21">
        <v>47554.559999999998</v>
      </c>
    </row>
    <row r="122" spans="1:8" x14ac:dyDescent="0.25">
      <c r="A122" s="80"/>
      <c r="B122" s="59"/>
      <c r="C122" s="60"/>
      <c r="D122" s="18" t="s">
        <v>146</v>
      </c>
      <c r="E122" s="19" t="s">
        <v>147</v>
      </c>
      <c r="F122" s="20">
        <v>19</v>
      </c>
      <c r="G122" s="21">
        <v>3157.92</v>
      </c>
      <c r="H122" s="21">
        <v>60000.480000000003</v>
      </c>
    </row>
    <row r="123" spans="1:8" x14ac:dyDescent="0.25">
      <c r="A123" s="80"/>
      <c r="B123" s="59"/>
      <c r="C123" s="60"/>
      <c r="D123" s="18" t="s">
        <v>148</v>
      </c>
      <c r="E123" s="19" t="s">
        <v>149</v>
      </c>
      <c r="F123" s="20">
        <v>12</v>
      </c>
      <c r="G123" s="21">
        <v>2972.16</v>
      </c>
      <c r="H123" s="21">
        <v>35665.919999999998</v>
      </c>
    </row>
    <row r="124" spans="1:8" x14ac:dyDescent="0.25">
      <c r="A124" s="80"/>
      <c r="B124" s="59"/>
      <c r="C124" s="60"/>
      <c r="D124" s="18" t="s">
        <v>150</v>
      </c>
      <c r="E124" s="19" t="s">
        <v>151</v>
      </c>
      <c r="F124" s="20">
        <v>70</v>
      </c>
      <c r="G124" s="21">
        <v>2972.16</v>
      </c>
      <c r="H124" s="21">
        <v>208051.19999999998</v>
      </c>
    </row>
    <row r="125" spans="1:8" ht="24" x14ac:dyDescent="0.25">
      <c r="A125" s="80"/>
      <c r="B125" s="59"/>
      <c r="C125" s="60"/>
      <c r="D125" s="18" t="s">
        <v>152</v>
      </c>
      <c r="E125" s="19" t="s">
        <v>153</v>
      </c>
      <c r="F125" s="20">
        <v>40</v>
      </c>
      <c r="G125" s="21">
        <v>5572.8</v>
      </c>
      <c r="H125" s="21">
        <v>222912</v>
      </c>
    </row>
    <row r="126" spans="1:8" x14ac:dyDescent="0.25">
      <c r="A126" s="80"/>
      <c r="B126" s="59"/>
      <c r="C126" s="60"/>
      <c r="D126" s="18" t="s">
        <v>154</v>
      </c>
      <c r="E126" s="19" t="s">
        <v>155</v>
      </c>
      <c r="F126" s="20">
        <v>88</v>
      </c>
      <c r="G126" s="21">
        <v>3529.44</v>
      </c>
      <c r="H126" s="21">
        <v>310590.72000000003</v>
      </c>
    </row>
    <row r="127" spans="1:8" ht="24" x14ac:dyDescent="0.25">
      <c r="A127" s="80"/>
      <c r="B127" s="59"/>
      <c r="C127" s="60"/>
      <c r="D127" s="18" t="s">
        <v>156</v>
      </c>
      <c r="E127" s="19" t="s">
        <v>157</v>
      </c>
      <c r="F127" s="20">
        <v>40</v>
      </c>
      <c r="G127" s="21">
        <v>6037.2</v>
      </c>
      <c r="H127" s="21">
        <v>241488</v>
      </c>
    </row>
    <row r="128" spans="1:8" x14ac:dyDescent="0.25">
      <c r="A128" s="80"/>
      <c r="B128" s="59"/>
      <c r="C128" s="60"/>
      <c r="D128" s="18" t="s">
        <v>158</v>
      </c>
      <c r="E128" s="19" t="s">
        <v>159</v>
      </c>
      <c r="F128" s="20">
        <v>22</v>
      </c>
      <c r="G128" s="21">
        <v>3529.44</v>
      </c>
      <c r="H128" s="21">
        <v>77647.680000000008</v>
      </c>
    </row>
    <row r="129" spans="1:8" ht="24" x14ac:dyDescent="0.25">
      <c r="A129" s="80"/>
      <c r="B129" s="59"/>
      <c r="C129" s="60"/>
      <c r="D129" s="18" t="s">
        <v>160</v>
      </c>
      <c r="E129" s="19" t="s">
        <v>161</v>
      </c>
      <c r="F129" s="20">
        <v>44</v>
      </c>
      <c r="G129" s="21">
        <v>6037.2</v>
      </c>
      <c r="H129" s="21">
        <v>265636.8</v>
      </c>
    </row>
    <row r="130" spans="1:8" x14ac:dyDescent="0.25">
      <c r="A130" s="80"/>
      <c r="B130" s="59"/>
      <c r="C130" s="60"/>
      <c r="D130" s="18" t="s">
        <v>162</v>
      </c>
      <c r="E130" s="19" t="s">
        <v>163</v>
      </c>
      <c r="F130" s="20">
        <v>3</v>
      </c>
      <c r="G130" s="21">
        <v>3157.92</v>
      </c>
      <c r="H130" s="21">
        <v>9473.76</v>
      </c>
    </row>
    <row r="131" spans="1:8" x14ac:dyDescent="0.25">
      <c r="A131" s="80"/>
      <c r="B131" s="59"/>
      <c r="C131" s="60"/>
      <c r="D131" s="18" t="s">
        <v>164</v>
      </c>
      <c r="E131" s="19" t="s">
        <v>165</v>
      </c>
      <c r="F131" s="20">
        <v>10</v>
      </c>
      <c r="G131" s="21">
        <v>3157.92</v>
      </c>
      <c r="H131" s="21">
        <v>31579.200000000001</v>
      </c>
    </row>
    <row r="132" spans="1:8" x14ac:dyDescent="0.25">
      <c r="A132" s="80"/>
      <c r="B132" s="59"/>
      <c r="C132" s="61" t="s">
        <v>335</v>
      </c>
      <c r="D132" s="62"/>
      <c r="E132" s="62"/>
      <c r="F132" s="63">
        <v>3350</v>
      </c>
      <c r="G132" s="64"/>
      <c r="H132" s="64">
        <v>12218364</v>
      </c>
    </row>
    <row r="133" spans="1:8" x14ac:dyDescent="0.25">
      <c r="A133" s="79">
        <v>7</v>
      </c>
      <c r="B133" s="66">
        <v>430378</v>
      </c>
      <c r="C133" s="19" t="s">
        <v>342</v>
      </c>
      <c r="D133" s="18" t="s">
        <v>114</v>
      </c>
      <c r="E133" s="19" t="s">
        <v>115</v>
      </c>
      <c r="F133" s="20">
        <v>50</v>
      </c>
      <c r="G133" s="21">
        <v>2972.16</v>
      </c>
      <c r="H133" s="21">
        <v>148608</v>
      </c>
    </row>
    <row r="134" spans="1:8" x14ac:dyDescent="0.25">
      <c r="A134" s="80"/>
      <c r="B134" s="59"/>
      <c r="C134" s="60"/>
      <c r="D134" s="18" t="s">
        <v>140</v>
      </c>
      <c r="E134" s="19" t="s">
        <v>141</v>
      </c>
      <c r="F134" s="20">
        <v>50</v>
      </c>
      <c r="G134" s="21">
        <v>3436.56</v>
      </c>
      <c r="H134" s="21">
        <v>171828</v>
      </c>
    </row>
    <row r="135" spans="1:8" x14ac:dyDescent="0.25">
      <c r="A135" s="80"/>
      <c r="B135" s="59"/>
      <c r="C135" s="61" t="s">
        <v>343</v>
      </c>
      <c r="D135" s="62"/>
      <c r="E135" s="62"/>
      <c r="F135" s="63">
        <v>100</v>
      </c>
      <c r="G135" s="64"/>
      <c r="H135" s="64">
        <v>320436</v>
      </c>
    </row>
    <row r="136" spans="1:8" x14ac:dyDescent="0.25">
      <c r="A136" s="67" t="s">
        <v>281</v>
      </c>
      <c r="B136" s="82"/>
      <c r="C136" s="82"/>
      <c r="D136" s="82"/>
      <c r="E136" s="82"/>
      <c r="F136" s="83">
        <v>17060</v>
      </c>
      <c r="G136" s="84"/>
      <c r="H136" s="84">
        <v>72033498.780000031</v>
      </c>
    </row>
    <row r="279" spans="4:4" x14ac:dyDescent="0.25">
      <c r="D279" s="85"/>
    </row>
    <row r="280" spans="4:4" x14ac:dyDescent="0.25">
      <c r="D280" s="85"/>
    </row>
    <row r="281" spans="4:4" x14ac:dyDescent="0.25">
      <c r="D281" s="85"/>
    </row>
    <row r="282" spans="4:4" x14ac:dyDescent="0.25">
      <c r="D282" s="85"/>
    </row>
    <row r="283" spans="4:4" x14ac:dyDescent="0.25">
      <c r="D283" s="85"/>
    </row>
    <row r="284" spans="4:4" x14ac:dyDescent="0.25">
      <c r="D284" s="85"/>
    </row>
    <row r="285" spans="4:4" x14ac:dyDescent="0.25">
      <c r="D285" s="85"/>
    </row>
    <row r="286" spans="4:4" x14ac:dyDescent="0.25">
      <c r="D286" s="85"/>
    </row>
    <row r="287" spans="4:4" x14ac:dyDescent="0.25">
      <c r="D287" s="85"/>
    </row>
    <row r="288" spans="4:4" x14ac:dyDescent="0.25">
      <c r="D288" s="85"/>
    </row>
    <row r="289" spans="4:4" x14ac:dyDescent="0.25">
      <c r="D289" s="85"/>
    </row>
    <row r="290" spans="4:4" x14ac:dyDescent="0.25">
      <c r="D290" s="85"/>
    </row>
    <row r="291" spans="4:4" x14ac:dyDescent="0.25">
      <c r="D291" s="85"/>
    </row>
    <row r="292" spans="4:4" x14ac:dyDescent="0.25">
      <c r="D292" s="85"/>
    </row>
    <row r="293" spans="4:4" x14ac:dyDescent="0.25">
      <c r="D293" s="85"/>
    </row>
    <row r="294" spans="4:4" x14ac:dyDescent="0.25">
      <c r="D294" s="85"/>
    </row>
  </sheetData>
  <sheetProtection formatCells="0" formatColumns="0" formatRows="0"/>
  <mergeCells count="1">
    <mergeCell ref="A13:H13"/>
  </mergeCells>
  <pageMargins left="0.66" right="0.55000000000000004" top="0.3" bottom="0.59055118110236227" header="0.31496062992125984" footer="0.31496062992125984"/>
  <pageSetup paperSize="9" scale="46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H234"/>
  <sheetViews>
    <sheetView view="pageBreakPreview" topLeftCell="A118" zoomScale="60" zoomScaleNormal="100" workbookViewId="0">
      <selection activeCell="C21" sqref="C21"/>
    </sheetView>
  </sheetViews>
  <sheetFormatPr defaultRowHeight="12" x14ac:dyDescent="0.25"/>
  <cols>
    <col min="1" max="1" width="6.28515625" style="38" customWidth="1"/>
    <col min="2" max="2" width="10.28515625" style="86" bestFit="1" customWidth="1"/>
    <col min="3" max="3" width="48.42578125" style="39" customWidth="1"/>
    <col min="4" max="4" width="15" style="38" bestFit="1" customWidth="1"/>
    <col min="5" max="5" width="62" style="72" customWidth="1"/>
    <col min="6" max="6" width="16.5703125" style="71" customWidth="1"/>
    <col min="7" max="7" width="14.42578125" style="73" customWidth="1"/>
    <col min="8" max="8" width="15.7109375" style="73" bestFit="1" customWidth="1"/>
    <col min="9" max="60" width="13.85546875" style="38" customWidth="1"/>
    <col min="61" max="62" width="13.85546875" style="2" customWidth="1"/>
    <col min="63" max="16384" width="9.140625" style="2"/>
  </cols>
  <sheetData>
    <row r="1" spans="1:60" x14ac:dyDescent="0.25">
      <c r="F1" s="3" t="s">
        <v>0</v>
      </c>
      <c r="G1" s="4"/>
    </row>
    <row r="2" spans="1:60" ht="27.75" customHeight="1" x14ac:dyDescent="0.25">
      <c r="F2" s="7" t="s">
        <v>1</v>
      </c>
      <c r="G2" s="8"/>
    </row>
    <row r="3" spans="1:60" x14ac:dyDescent="0.25">
      <c r="F3" s="3" t="s">
        <v>2</v>
      </c>
      <c r="G3" s="4"/>
    </row>
    <row r="4" spans="1:60" x14ac:dyDescent="0.25">
      <c r="F4" s="3" t="s">
        <v>3</v>
      </c>
      <c r="G4" s="4"/>
    </row>
    <row r="5" spans="1:60" x14ac:dyDescent="0.25">
      <c r="F5" s="3" t="str">
        <f>'Исследования 2024_Общий'!D5</f>
        <v>Кировской области от 26.04.2024 № 5/7</v>
      </c>
      <c r="G5" s="4"/>
    </row>
    <row r="7" spans="1:60" ht="12.75" customHeight="1" x14ac:dyDescent="0.25">
      <c r="F7" s="11" t="s">
        <v>348</v>
      </c>
      <c r="G7" s="11"/>
      <c r="H7" s="40"/>
      <c r="Z7" s="87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</row>
    <row r="8" spans="1:60" ht="27.75" customHeight="1" x14ac:dyDescent="0.25">
      <c r="F8" s="41" t="s">
        <v>1</v>
      </c>
      <c r="G8" s="41"/>
      <c r="H8" s="40"/>
      <c r="Z8" s="87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</row>
    <row r="9" spans="1:60" x14ac:dyDescent="0.25">
      <c r="F9" s="3" t="s">
        <v>2</v>
      </c>
      <c r="G9" s="11"/>
      <c r="H9" s="40"/>
      <c r="Z9" s="87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</row>
    <row r="10" spans="1:60" x14ac:dyDescent="0.25">
      <c r="F10" s="3" t="s">
        <v>3</v>
      </c>
      <c r="G10" s="11"/>
      <c r="H10" s="40"/>
      <c r="Z10" s="87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</row>
    <row r="11" spans="1:60" x14ac:dyDescent="0.25">
      <c r="F11" s="3" t="str">
        <f>'Исследования 2024_Общий'!D11</f>
        <v>Кировской области от 28.12.2023 № 18/13</v>
      </c>
      <c r="G11" s="74"/>
      <c r="H11" s="75"/>
      <c r="Z11" s="87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</row>
    <row r="12" spans="1:60" x14ac:dyDescent="0.25"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</row>
    <row r="13" spans="1:60" ht="17.25" customHeight="1" x14ac:dyDescent="0.25">
      <c r="A13" s="127" t="s">
        <v>349</v>
      </c>
      <c r="B13" s="127"/>
      <c r="C13" s="127"/>
      <c r="D13" s="127"/>
      <c r="E13" s="127"/>
      <c r="F13" s="127"/>
      <c r="G13" s="127"/>
      <c r="H13" s="127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43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</row>
    <row r="14" spans="1:60" x14ac:dyDescent="0.25">
      <c r="B14" s="89"/>
      <c r="C14" s="44"/>
      <c r="D14" s="44"/>
      <c r="E14" s="43"/>
      <c r="F14" s="45"/>
      <c r="G14" s="76"/>
      <c r="H14" s="76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</row>
    <row r="15" spans="1:60" ht="24" x14ac:dyDescent="0.25">
      <c r="A15" s="13" t="s">
        <v>284</v>
      </c>
      <c r="B15" s="90" t="s">
        <v>285</v>
      </c>
      <c r="C15" s="13" t="s">
        <v>286</v>
      </c>
      <c r="D15" s="13" t="s">
        <v>7</v>
      </c>
      <c r="E15" s="14" t="s">
        <v>8</v>
      </c>
      <c r="F15" s="77" t="s">
        <v>9</v>
      </c>
      <c r="G15" s="78" t="s">
        <v>287</v>
      </c>
      <c r="H15" s="16" t="s">
        <v>10</v>
      </c>
    </row>
    <row r="16" spans="1:60" x14ac:dyDescent="0.25">
      <c r="A16" s="65">
        <v>1</v>
      </c>
      <c r="B16" s="66">
        <v>430004</v>
      </c>
      <c r="C16" s="19" t="s">
        <v>290</v>
      </c>
      <c r="D16" s="18" t="s">
        <v>172</v>
      </c>
      <c r="E16" s="19" t="s">
        <v>173</v>
      </c>
      <c r="F16" s="20">
        <v>1200</v>
      </c>
      <c r="G16" s="21">
        <v>637.07000000000005</v>
      </c>
      <c r="H16" s="21">
        <v>764484.00000000012</v>
      </c>
    </row>
    <row r="17" spans="1:8" x14ac:dyDescent="0.25">
      <c r="A17" s="58"/>
      <c r="B17" s="59"/>
      <c r="C17" s="60"/>
      <c r="D17" s="18" t="s">
        <v>176</v>
      </c>
      <c r="E17" s="19" t="s">
        <v>177</v>
      </c>
      <c r="F17" s="20">
        <v>50</v>
      </c>
      <c r="G17" s="21">
        <v>637.07000000000005</v>
      </c>
      <c r="H17" s="21">
        <v>31853.500000000004</v>
      </c>
    </row>
    <row r="18" spans="1:8" ht="24" x14ac:dyDescent="0.25">
      <c r="A18" s="58"/>
      <c r="B18" s="59"/>
      <c r="C18" s="60"/>
      <c r="D18" s="18" t="s">
        <v>180</v>
      </c>
      <c r="E18" s="19" t="s">
        <v>181</v>
      </c>
      <c r="F18" s="20">
        <v>200</v>
      </c>
      <c r="G18" s="21">
        <v>637.07000000000005</v>
      </c>
      <c r="H18" s="21">
        <v>127414.00000000001</v>
      </c>
    </row>
    <row r="19" spans="1:8" x14ac:dyDescent="0.25">
      <c r="A19" s="58"/>
      <c r="B19" s="59"/>
      <c r="C19" s="60"/>
      <c r="D19" s="18" t="s">
        <v>192</v>
      </c>
      <c r="E19" s="19" t="s">
        <v>193</v>
      </c>
      <c r="F19" s="20">
        <v>1150</v>
      </c>
      <c r="G19" s="21">
        <v>637.07000000000005</v>
      </c>
      <c r="H19" s="21">
        <v>732630.5</v>
      </c>
    </row>
    <row r="20" spans="1:8" x14ac:dyDescent="0.25">
      <c r="A20" s="58"/>
      <c r="B20" s="59"/>
      <c r="C20" s="60"/>
      <c r="D20" s="18" t="s">
        <v>196</v>
      </c>
      <c r="E20" s="19" t="s">
        <v>197</v>
      </c>
      <c r="F20" s="20">
        <v>430</v>
      </c>
      <c r="G20" s="21">
        <v>637.07000000000005</v>
      </c>
      <c r="H20" s="21">
        <v>273940.10000000003</v>
      </c>
    </row>
    <row r="21" spans="1:8" x14ac:dyDescent="0.25">
      <c r="A21" s="58"/>
      <c r="B21" s="59"/>
      <c r="C21" s="60"/>
      <c r="D21" s="18" t="s">
        <v>198</v>
      </c>
      <c r="E21" s="19" t="s">
        <v>199</v>
      </c>
      <c r="F21" s="20">
        <v>850</v>
      </c>
      <c r="G21" s="21">
        <v>637.07000000000005</v>
      </c>
      <c r="H21" s="21">
        <v>541509.5</v>
      </c>
    </row>
    <row r="22" spans="1:8" x14ac:dyDescent="0.25">
      <c r="A22" s="58"/>
      <c r="B22" s="59"/>
      <c r="C22" s="61" t="s">
        <v>291</v>
      </c>
      <c r="D22" s="62"/>
      <c r="E22" s="62"/>
      <c r="F22" s="63">
        <v>3880</v>
      </c>
      <c r="G22" s="64"/>
      <c r="H22" s="64">
        <v>2471831.6</v>
      </c>
    </row>
    <row r="23" spans="1:8" x14ac:dyDescent="0.25">
      <c r="A23" s="65">
        <v>2</v>
      </c>
      <c r="B23" s="66">
        <v>430014</v>
      </c>
      <c r="C23" s="19" t="s">
        <v>294</v>
      </c>
      <c r="D23" s="18" t="s">
        <v>172</v>
      </c>
      <c r="E23" s="19" t="s">
        <v>173</v>
      </c>
      <c r="F23" s="20">
        <v>708</v>
      </c>
      <c r="G23" s="21">
        <v>637.07000000000005</v>
      </c>
      <c r="H23" s="21">
        <v>451045.56000000006</v>
      </c>
    </row>
    <row r="24" spans="1:8" x14ac:dyDescent="0.25">
      <c r="A24" s="58"/>
      <c r="B24" s="59"/>
      <c r="C24" s="60"/>
      <c r="D24" s="18" t="s">
        <v>176</v>
      </c>
      <c r="E24" s="19" t="s">
        <v>177</v>
      </c>
      <c r="F24" s="20">
        <v>17</v>
      </c>
      <c r="G24" s="21">
        <v>637.07000000000005</v>
      </c>
      <c r="H24" s="21">
        <v>10830.19</v>
      </c>
    </row>
    <row r="25" spans="1:8" x14ac:dyDescent="0.25">
      <c r="A25" s="58"/>
      <c r="B25" s="59"/>
      <c r="C25" s="60"/>
      <c r="D25" s="18" t="s">
        <v>186</v>
      </c>
      <c r="E25" s="19" t="s">
        <v>187</v>
      </c>
      <c r="F25" s="20">
        <v>17</v>
      </c>
      <c r="G25" s="21">
        <v>637.07000000000005</v>
      </c>
      <c r="H25" s="21">
        <v>10830.19</v>
      </c>
    </row>
    <row r="26" spans="1:8" x14ac:dyDescent="0.25">
      <c r="A26" s="58"/>
      <c r="B26" s="59"/>
      <c r="C26" s="60"/>
      <c r="D26" s="18" t="s">
        <v>188</v>
      </c>
      <c r="E26" s="19" t="s">
        <v>189</v>
      </c>
      <c r="F26" s="20">
        <v>17</v>
      </c>
      <c r="G26" s="21">
        <v>637.07000000000005</v>
      </c>
      <c r="H26" s="21">
        <v>10830.19</v>
      </c>
    </row>
    <row r="27" spans="1:8" ht="24" x14ac:dyDescent="0.25">
      <c r="A27" s="58"/>
      <c r="B27" s="59"/>
      <c r="C27" s="60"/>
      <c r="D27" s="18" t="s">
        <v>194</v>
      </c>
      <c r="E27" s="19" t="s">
        <v>195</v>
      </c>
      <c r="F27" s="20">
        <v>389</v>
      </c>
      <c r="G27" s="21">
        <v>637.07000000000005</v>
      </c>
      <c r="H27" s="21">
        <v>247820.23</v>
      </c>
    </row>
    <row r="28" spans="1:8" x14ac:dyDescent="0.25">
      <c r="A28" s="58"/>
      <c r="B28" s="59"/>
      <c r="C28" s="60"/>
      <c r="D28" s="18" t="s">
        <v>196</v>
      </c>
      <c r="E28" s="19" t="s">
        <v>197</v>
      </c>
      <c r="F28" s="20">
        <v>144</v>
      </c>
      <c r="G28" s="21">
        <v>637.07000000000005</v>
      </c>
      <c r="H28" s="21">
        <v>91738.08</v>
      </c>
    </row>
    <row r="29" spans="1:8" x14ac:dyDescent="0.25">
      <c r="A29" s="58"/>
      <c r="B29" s="59"/>
      <c r="C29" s="60"/>
      <c r="D29" s="18" t="s">
        <v>198</v>
      </c>
      <c r="E29" s="19" t="s">
        <v>199</v>
      </c>
      <c r="F29" s="20">
        <v>188</v>
      </c>
      <c r="G29" s="21">
        <v>637.07000000000005</v>
      </c>
      <c r="H29" s="21">
        <v>119769.16</v>
      </c>
    </row>
    <row r="30" spans="1:8" x14ac:dyDescent="0.25">
      <c r="A30" s="58"/>
      <c r="B30" s="59"/>
      <c r="C30" s="61" t="s">
        <v>295</v>
      </c>
      <c r="D30" s="62"/>
      <c r="E30" s="62"/>
      <c r="F30" s="63">
        <v>1480</v>
      </c>
      <c r="G30" s="64"/>
      <c r="H30" s="64">
        <v>942863.60000000009</v>
      </c>
    </row>
    <row r="31" spans="1:8" x14ac:dyDescent="0.25">
      <c r="A31" s="65">
        <v>3</v>
      </c>
      <c r="B31" s="66">
        <v>430037</v>
      </c>
      <c r="C31" s="19" t="s">
        <v>296</v>
      </c>
      <c r="D31" s="18" t="s">
        <v>172</v>
      </c>
      <c r="E31" s="19" t="s">
        <v>173</v>
      </c>
      <c r="F31" s="20">
        <v>3376</v>
      </c>
      <c r="G31" s="21">
        <v>637.07000000000005</v>
      </c>
      <c r="H31" s="21">
        <v>2150748.3200000003</v>
      </c>
    </row>
    <row r="32" spans="1:8" x14ac:dyDescent="0.25">
      <c r="A32" s="58"/>
      <c r="B32" s="59"/>
      <c r="C32" s="60"/>
      <c r="D32" s="18" t="s">
        <v>174</v>
      </c>
      <c r="E32" s="19" t="s">
        <v>175</v>
      </c>
      <c r="F32" s="20">
        <v>5</v>
      </c>
      <c r="G32" s="21">
        <v>2770.42</v>
      </c>
      <c r="H32" s="21">
        <v>13852.1</v>
      </c>
    </row>
    <row r="33" spans="1:8" x14ac:dyDescent="0.25">
      <c r="A33" s="58"/>
      <c r="B33" s="59"/>
      <c r="C33" s="60"/>
      <c r="D33" s="18" t="s">
        <v>176</v>
      </c>
      <c r="E33" s="19" t="s">
        <v>177</v>
      </c>
      <c r="F33" s="20">
        <v>16</v>
      </c>
      <c r="G33" s="21">
        <v>637.07000000000005</v>
      </c>
      <c r="H33" s="21">
        <v>10193.120000000001</v>
      </c>
    </row>
    <row r="34" spans="1:8" x14ac:dyDescent="0.25">
      <c r="A34" s="58"/>
      <c r="B34" s="59"/>
      <c r="C34" s="60"/>
      <c r="D34" s="18" t="s">
        <v>182</v>
      </c>
      <c r="E34" s="19" t="s">
        <v>183</v>
      </c>
      <c r="F34" s="20">
        <v>15</v>
      </c>
      <c r="G34" s="21">
        <v>637.07000000000005</v>
      </c>
      <c r="H34" s="21">
        <v>9556.0500000000011</v>
      </c>
    </row>
    <row r="35" spans="1:8" x14ac:dyDescent="0.25">
      <c r="A35" s="58"/>
      <c r="B35" s="59"/>
      <c r="C35" s="60"/>
      <c r="D35" s="18" t="s">
        <v>184</v>
      </c>
      <c r="E35" s="19" t="s">
        <v>185</v>
      </c>
      <c r="F35" s="20">
        <v>50</v>
      </c>
      <c r="G35" s="21">
        <v>637.07000000000005</v>
      </c>
      <c r="H35" s="21">
        <v>31853.500000000004</v>
      </c>
    </row>
    <row r="36" spans="1:8" x14ac:dyDescent="0.25">
      <c r="A36" s="58"/>
      <c r="B36" s="59"/>
      <c r="C36" s="60"/>
      <c r="D36" s="18" t="s">
        <v>188</v>
      </c>
      <c r="E36" s="19" t="s">
        <v>189</v>
      </c>
      <c r="F36" s="20">
        <v>15</v>
      </c>
      <c r="G36" s="21">
        <v>637.07000000000005</v>
      </c>
      <c r="H36" s="21">
        <v>9556.0500000000011</v>
      </c>
    </row>
    <row r="37" spans="1:8" ht="24" x14ac:dyDescent="0.25">
      <c r="A37" s="58"/>
      <c r="B37" s="59"/>
      <c r="C37" s="60"/>
      <c r="D37" s="18" t="s">
        <v>194</v>
      </c>
      <c r="E37" s="19" t="s">
        <v>195</v>
      </c>
      <c r="F37" s="20">
        <v>4108</v>
      </c>
      <c r="G37" s="21">
        <v>637.07000000000005</v>
      </c>
      <c r="H37" s="21">
        <v>2617083.56</v>
      </c>
    </row>
    <row r="38" spans="1:8" x14ac:dyDescent="0.25">
      <c r="A38" s="58"/>
      <c r="B38" s="59"/>
      <c r="C38" s="60"/>
      <c r="D38" s="18" t="s">
        <v>196</v>
      </c>
      <c r="E38" s="19" t="s">
        <v>197</v>
      </c>
      <c r="F38" s="20">
        <v>266</v>
      </c>
      <c r="G38" s="21">
        <v>637.07000000000005</v>
      </c>
      <c r="H38" s="21">
        <v>169460.62000000002</v>
      </c>
    </row>
    <row r="39" spans="1:8" x14ac:dyDescent="0.25">
      <c r="A39" s="58"/>
      <c r="B39" s="59"/>
      <c r="C39" s="60"/>
      <c r="D39" s="18" t="s">
        <v>198</v>
      </c>
      <c r="E39" s="19" t="s">
        <v>199</v>
      </c>
      <c r="F39" s="20">
        <v>212</v>
      </c>
      <c r="G39" s="21">
        <v>637.07000000000005</v>
      </c>
      <c r="H39" s="21">
        <v>135058.84</v>
      </c>
    </row>
    <row r="40" spans="1:8" x14ac:dyDescent="0.25">
      <c r="A40" s="58"/>
      <c r="B40" s="59"/>
      <c r="C40" s="61" t="s">
        <v>297</v>
      </c>
      <c r="D40" s="62"/>
      <c r="E40" s="62"/>
      <c r="F40" s="63">
        <v>8063</v>
      </c>
      <c r="G40" s="64"/>
      <c r="H40" s="64">
        <v>5147362.16</v>
      </c>
    </row>
    <row r="41" spans="1:8" ht="24" x14ac:dyDescent="0.25">
      <c r="A41" s="65">
        <v>4</v>
      </c>
      <c r="B41" s="66">
        <v>430038</v>
      </c>
      <c r="C41" s="19" t="s">
        <v>298</v>
      </c>
      <c r="D41" s="18" t="s">
        <v>172</v>
      </c>
      <c r="E41" s="19" t="s">
        <v>173</v>
      </c>
      <c r="F41" s="20">
        <v>1460</v>
      </c>
      <c r="G41" s="21">
        <v>637.07000000000005</v>
      </c>
      <c r="H41" s="21">
        <v>930122.20000000007</v>
      </c>
    </row>
    <row r="42" spans="1:8" x14ac:dyDescent="0.25">
      <c r="A42" s="91"/>
      <c r="B42" s="59"/>
      <c r="C42" s="60"/>
      <c r="D42" s="18" t="s">
        <v>198</v>
      </c>
      <c r="E42" s="19" t="s">
        <v>199</v>
      </c>
      <c r="F42" s="20">
        <v>10</v>
      </c>
      <c r="G42" s="21">
        <v>637.07000000000005</v>
      </c>
      <c r="H42" s="21">
        <v>6370.7000000000007</v>
      </c>
    </row>
    <row r="43" spans="1:8" x14ac:dyDescent="0.25">
      <c r="A43" s="58"/>
      <c r="B43" s="59"/>
      <c r="C43" s="61" t="s">
        <v>299</v>
      </c>
      <c r="D43" s="62"/>
      <c r="E43" s="62"/>
      <c r="F43" s="63">
        <v>1470</v>
      </c>
      <c r="G43" s="64"/>
      <c r="H43" s="64">
        <v>936492.9</v>
      </c>
    </row>
    <row r="44" spans="1:8" x14ac:dyDescent="0.25">
      <c r="A44" s="65">
        <v>5</v>
      </c>
      <c r="B44" s="66">
        <v>430042</v>
      </c>
      <c r="C44" s="19" t="s">
        <v>300</v>
      </c>
      <c r="D44" s="18" t="s">
        <v>172</v>
      </c>
      <c r="E44" s="19" t="s">
        <v>173</v>
      </c>
      <c r="F44" s="20">
        <v>1428</v>
      </c>
      <c r="G44" s="21">
        <v>637.07000000000005</v>
      </c>
      <c r="H44" s="21">
        <v>909735.96000000008</v>
      </c>
    </row>
    <row r="45" spans="1:8" x14ac:dyDescent="0.25">
      <c r="A45" s="58"/>
      <c r="B45" s="59"/>
      <c r="C45" s="60"/>
      <c r="D45" s="18" t="s">
        <v>198</v>
      </c>
      <c r="E45" s="19" t="s">
        <v>199</v>
      </c>
      <c r="F45" s="20">
        <v>666</v>
      </c>
      <c r="G45" s="21">
        <v>637.07000000000005</v>
      </c>
      <c r="H45" s="21">
        <v>424288.62000000005</v>
      </c>
    </row>
    <row r="46" spans="1:8" x14ac:dyDescent="0.25">
      <c r="A46" s="58"/>
      <c r="B46" s="59"/>
      <c r="C46" s="61" t="s">
        <v>301</v>
      </c>
      <c r="D46" s="62"/>
      <c r="E46" s="62"/>
      <c r="F46" s="63">
        <v>2094</v>
      </c>
      <c r="G46" s="64"/>
      <c r="H46" s="64">
        <v>1334024.58</v>
      </c>
    </row>
    <row r="47" spans="1:8" ht="24" x14ac:dyDescent="0.25">
      <c r="A47" s="65">
        <v>6</v>
      </c>
      <c r="B47" s="66">
        <v>430047</v>
      </c>
      <c r="C47" s="19" t="s">
        <v>302</v>
      </c>
      <c r="D47" s="18" t="s">
        <v>186</v>
      </c>
      <c r="E47" s="19" t="s">
        <v>187</v>
      </c>
      <c r="F47" s="20">
        <v>5</v>
      </c>
      <c r="G47" s="21">
        <v>637.07000000000005</v>
      </c>
      <c r="H47" s="21">
        <v>3185.3500000000004</v>
      </c>
    </row>
    <row r="48" spans="1:8" x14ac:dyDescent="0.25">
      <c r="A48" s="58"/>
      <c r="B48" s="59"/>
      <c r="C48" s="60"/>
      <c r="D48" s="18" t="s">
        <v>188</v>
      </c>
      <c r="E48" s="19" t="s">
        <v>189</v>
      </c>
      <c r="F48" s="20">
        <v>5</v>
      </c>
      <c r="G48" s="21">
        <v>637.07000000000005</v>
      </c>
      <c r="H48" s="21">
        <v>3185.3500000000004</v>
      </c>
    </row>
    <row r="49" spans="1:8" x14ac:dyDescent="0.25">
      <c r="A49" s="58"/>
      <c r="B49" s="59"/>
      <c r="C49" s="60"/>
      <c r="D49" s="18" t="s">
        <v>198</v>
      </c>
      <c r="E49" s="19" t="s">
        <v>199</v>
      </c>
      <c r="F49" s="20">
        <v>5</v>
      </c>
      <c r="G49" s="21">
        <v>637.07000000000005</v>
      </c>
      <c r="H49" s="21">
        <v>3185.3500000000004</v>
      </c>
    </row>
    <row r="50" spans="1:8" x14ac:dyDescent="0.25">
      <c r="A50" s="58"/>
      <c r="B50" s="59"/>
      <c r="C50" s="61" t="s">
        <v>303</v>
      </c>
      <c r="D50" s="62"/>
      <c r="E50" s="62"/>
      <c r="F50" s="63">
        <v>15</v>
      </c>
      <c r="G50" s="64"/>
      <c r="H50" s="64">
        <v>9556.0500000000011</v>
      </c>
    </row>
    <row r="51" spans="1:8" x14ac:dyDescent="0.25">
      <c r="A51" s="65">
        <v>7</v>
      </c>
      <c r="B51" s="66">
        <v>430074</v>
      </c>
      <c r="C51" s="19" t="s">
        <v>350</v>
      </c>
      <c r="D51" s="18" t="s">
        <v>172</v>
      </c>
      <c r="E51" s="19" t="s">
        <v>173</v>
      </c>
      <c r="F51" s="20">
        <v>122</v>
      </c>
      <c r="G51" s="21">
        <v>637.07000000000005</v>
      </c>
      <c r="H51" s="21">
        <v>77722.540000000008</v>
      </c>
    </row>
    <row r="52" spans="1:8" x14ac:dyDescent="0.25">
      <c r="A52" s="58"/>
      <c r="B52" s="59"/>
      <c r="C52" s="60"/>
      <c r="D52" s="18" t="s">
        <v>184</v>
      </c>
      <c r="E52" s="19" t="s">
        <v>185</v>
      </c>
      <c r="F52" s="20">
        <v>5</v>
      </c>
      <c r="G52" s="21">
        <v>637.07000000000005</v>
      </c>
      <c r="H52" s="21">
        <v>3185.3500000000004</v>
      </c>
    </row>
    <row r="53" spans="1:8" x14ac:dyDescent="0.25">
      <c r="A53" s="58"/>
      <c r="B53" s="59"/>
      <c r="C53" s="60"/>
      <c r="D53" s="18" t="s">
        <v>190</v>
      </c>
      <c r="E53" s="19" t="s">
        <v>191</v>
      </c>
      <c r="F53" s="20">
        <v>90</v>
      </c>
      <c r="G53" s="21">
        <v>637.07000000000005</v>
      </c>
      <c r="H53" s="21">
        <v>57336.3</v>
      </c>
    </row>
    <row r="54" spans="1:8" x14ac:dyDescent="0.25">
      <c r="A54" s="58"/>
      <c r="B54" s="59"/>
      <c r="C54" s="60"/>
      <c r="D54" s="18" t="s">
        <v>196</v>
      </c>
      <c r="E54" s="19" t="s">
        <v>197</v>
      </c>
      <c r="F54" s="20">
        <v>10</v>
      </c>
      <c r="G54" s="21">
        <v>637.07000000000005</v>
      </c>
      <c r="H54" s="21">
        <v>6370.7000000000007</v>
      </c>
    </row>
    <row r="55" spans="1:8" x14ac:dyDescent="0.25">
      <c r="A55" s="58"/>
      <c r="B55" s="59"/>
      <c r="C55" s="60"/>
      <c r="D55" s="18" t="s">
        <v>198</v>
      </c>
      <c r="E55" s="19" t="s">
        <v>199</v>
      </c>
      <c r="F55" s="20">
        <v>20</v>
      </c>
      <c r="G55" s="21">
        <v>637.07000000000005</v>
      </c>
      <c r="H55" s="21">
        <v>12741.400000000001</v>
      </c>
    </row>
    <row r="56" spans="1:8" x14ac:dyDescent="0.25">
      <c r="A56" s="58"/>
      <c r="B56" s="59"/>
      <c r="C56" s="61" t="s">
        <v>351</v>
      </c>
      <c r="D56" s="62"/>
      <c r="E56" s="62"/>
      <c r="F56" s="63">
        <v>247</v>
      </c>
      <c r="G56" s="64"/>
      <c r="H56" s="64">
        <v>157356.29</v>
      </c>
    </row>
    <row r="57" spans="1:8" x14ac:dyDescent="0.25">
      <c r="A57" s="65">
        <v>8</v>
      </c>
      <c r="B57" s="66">
        <v>430083</v>
      </c>
      <c r="C57" s="19" t="s">
        <v>352</v>
      </c>
      <c r="D57" s="18" t="s">
        <v>172</v>
      </c>
      <c r="E57" s="19" t="s">
        <v>173</v>
      </c>
      <c r="F57" s="20">
        <v>25</v>
      </c>
      <c r="G57" s="21">
        <v>637.07000000000005</v>
      </c>
      <c r="H57" s="21">
        <v>15926.750000000002</v>
      </c>
    </row>
    <row r="58" spans="1:8" x14ac:dyDescent="0.25">
      <c r="A58" s="58"/>
      <c r="B58" s="59"/>
      <c r="C58" s="60"/>
      <c r="D58" s="18" t="s">
        <v>182</v>
      </c>
      <c r="E58" s="19" t="s">
        <v>183</v>
      </c>
      <c r="F58" s="20">
        <v>2</v>
      </c>
      <c r="G58" s="21">
        <v>637.07000000000005</v>
      </c>
      <c r="H58" s="21">
        <v>1274.1400000000001</v>
      </c>
    </row>
    <row r="59" spans="1:8" x14ac:dyDescent="0.25">
      <c r="A59" s="58"/>
      <c r="B59" s="59"/>
      <c r="C59" s="60"/>
      <c r="D59" s="18" t="s">
        <v>190</v>
      </c>
      <c r="E59" s="19" t="s">
        <v>191</v>
      </c>
      <c r="F59" s="20">
        <v>42</v>
      </c>
      <c r="G59" s="21">
        <v>637.07000000000005</v>
      </c>
      <c r="H59" s="21">
        <v>26756.940000000002</v>
      </c>
    </row>
    <row r="60" spans="1:8" x14ac:dyDescent="0.25">
      <c r="A60" s="58"/>
      <c r="B60" s="59"/>
      <c r="C60" s="60"/>
      <c r="D60" s="18" t="s">
        <v>196</v>
      </c>
      <c r="E60" s="19" t="s">
        <v>197</v>
      </c>
      <c r="F60" s="20">
        <v>10</v>
      </c>
      <c r="G60" s="21">
        <v>637.07000000000005</v>
      </c>
      <c r="H60" s="21">
        <v>6370.7000000000007</v>
      </c>
    </row>
    <row r="61" spans="1:8" x14ac:dyDescent="0.25">
      <c r="A61" s="58"/>
      <c r="B61" s="59"/>
      <c r="C61" s="60"/>
      <c r="D61" s="18" t="s">
        <v>198</v>
      </c>
      <c r="E61" s="19" t="s">
        <v>199</v>
      </c>
      <c r="F61" s="20">
        <v>25</v>
      </c>
      <c r="G61" s="21">
        <v>637.07000000000005</v>
      </c>
      <c r="H61" s="21">
        <v>15926.750000000002</v>
      </c>
    </row>
    <row r="62" spans="1:8" x14ac:dyDescent="0.25">
      <c r="A62" s="58"/>
      <c r="B62" s="59"/>
      <c r="C62" s="61" t="s">
        <v>353</v>
      </c>
      <c r="D62" s="62"/>
      <c r="E62" s="62"/>
      <c r="F62" s="63">
        <v>104</v>
      </c>
      <c r="G62" s="64"/>
      <c r="H62" s="64">
        <v>66255.28</v>
      </c>
    </row>
    <row r="63" spans="1:8" x14ac:dyDescent="0.25">
      <c r="A63" s="65">
        <v>9</v>
      </c>
      <c r="B63" s="66">
        <v>430096</v>
      </c>
      <c r="C63" s="19" t="s">
        <v>354</v>
      </c>
      <c r="D63" s="18" t="s">
        <v>172</v>
      </c>
      <c r="E63" s="19" t="s">
        <v>173</v>
      </c>
      <c r="F63" s="20">
        <v>600</v>
      </c>
      <c r="G63" s="21">
        <v>637.07000000000005</v>
      </c>
      <c r="H63" s="21">
        <v>382242.00000000006</v>
      </c>
    </row>
    <row r="64" spans="1:8" x14ac:dyDescent="0.25">
      <c r="A64" s="58"/>
      <c r="B64" s="59"/>
      <c r="C64" s="60"/>
      <c r="D64" s="18" t="s">
        <v>190</v>
      </c>
      <c r="E64" s="19" t="s">
        <v>191</v>
      </c>
      <c r="F64" s="20">
        <v>300</v>
      </c>
      <c r="G64" s="21">
        <v>637.07000000000005</v>
      </c>
      <c r="H64" s="21">
        <v>191121.00000000003</v>
      </c>
    </row>
    <row r="65" spans="1:8" x14ac:dyDescent="0.25">
      <c r="A65" s="58"/>
      <c r="B65" s="59"/>
      <c r="C65" s="60"/>
      <c r="D65" s="18" t="s">
        <v>196</v>
      </c>
      <c r="E65" s="19" t="s">
        <v>197</v>
      </c>
      <c r="F65" s="20">
        <v>48</v>
      </c>
      <c r="G65" s="21">
        <v>637.07000000000005</v>
      </c>
      <c r="H65" s="21">
        <v>30579.360000000001</v>
      </c>
    </row>
    <row r="66" spans="1:8" x14ac:dyDescent="0.25">
      <c r="A66" s="58"/>
      <c r="B66" s="59"/>
      <c r="C66" s="60"/>
      <c r="D66" s="18" t="s">
        <v>198</v>
      </c>
      <c r="E66" s="19" t="s">
        <v>199</v>
      </c>
      <c r="F66" s="20">
        <v>150</v>
      </c>
      <c r="G66" s="21">
        <v>637.07000000000005</v>
      </c>
      <c r="H66" s="21">
        <v>95560.500000000015</v>
      </c>
    </row>
    <row r="67" spans="1:8" x14ac:dyDescent="0.25">
      <c r="A67" s="58"/>
      <c r="B67" s="59"/>
      <c r="C67" s="61" t="s">
        <v>355</v>
      </c>
      <c r="D67" s="62"/>
      <c r="E67" s="62"/>
      <c r="F67" s="63">
        <v>1098</v>
      </c>
      <c r="G67" s="64"/>
      <c r="H67" s="64">
        <v>699502.8600000001</v>
      </c>
    </row>
    <row r="68" spans="1:8" x14ac:dyDescent="0.25">
      <c r="A68" s="65">
        <v>10</v>
      </c>
      <c r="B68" s="66">
        <v>430105</v>
      </c>
      <c r="C68" s="19" t="s">
        <v>356</v>
      </c>
      <c r="D68" s="18" t="s">
        <v>172</v>
      </c>
      <c r="E68" s="19" t="s">
        <v>173</v>
      </c>
      <c r="F68" s="20">
        <v>85</v>
      </c>
      <c r="G68" s="21">
        <v>599.47</v>
      </c>
      <c r="H68" s="21">
        <v>50954.950000000004</v>
      </c>
    </row>
    <row r="69" spans="1:8" x14ac:dyDescent="0.25">
      <c r="A69" s="58"/>
      <c r="B69" s="59"/>
      <c r="C69" s="60"/>
      <c r="D69" s="18" t="s">
        <v>192</v>
      </c>
      <c r="E69" s="19" t="s">
        <v>193</v>
      </c>
      <c r="F69" s="20">
        <v>197</v>
      </c>
      <c r="G69" s="21">
        <v>599.47</v>
      </c>
      <c r="H69" s="21">
        <v>118095.59000000001</v>
      </c>
    </row>
    <row r="70" spans="1:8" x14ac:dyDescent="0.25">
      <c r="A70" s="58"/>
      <c r="B70" s="59"/>
      <c r="C70" s="60"/>
      <c r="D70" s="18" t="s">
        <v>196</v>
      </c>
      <c r="E70" s="19" t="s">
        <v>197</v>
      </c>
      <c r="F70" s="20">
        <v>42</v>
      </c>
      <c r="G70" s="21">
        <v>599.47</v>
      </c>
      <c r="H70" s="21">
        <v>25177.74</v>
      </c>
    </row>
    <row r="71" spans="1:8" x14ac:dyDescent="0.25">
      <c r="A71" s="58"/>
      <c r="B71" s="59"/>
      <c r="C71" s="60"/>
      <c r="D71" s="18" t="s">
        <v>198</v>
      </c>
      <c r="E71" s="19" t="s">
        <v>199</v>
      </c>
      <c r="F71" s="20">
        <v>59</v>
      </c>
      <c r="G71" s="21">
        <v>599.47</v>
      </c>
      <c r="H71" s="21">
        <v>35368.730000000003</v>
      </c>
    </row>
    <row r="72" spans="1:8" x14ac:dyDescent="0.25">
      <c r="A72" s="58"/>
      <c r="B72" s="59"/>
      <c r="C72" s="61" t="s">
        <v>357</v>
      </c>
      <c r="D72" s="62"/>
      <c r="E72" s="62"/>
      <c r="F72" s="63">
        <v>383</v>
      </c>
      <c r="G72" s="64"/>
      <c r="H72" s="64">
        <v>229597.01</v>
      </c>
    </row>
    <row r="73" spans="1:8" x14ac:dyDescent="0.25">
      <c r="A73" s="65">
        <v>11</v>
      </c>
      <c r="B73" s="66">
        <v>430116</v>
      </c>
      <c r="C73" s="19" t="s">
        <v>358</v>
      </c>
      <c r="D73" s="18" t="s">
        <v>172</v>
      </c>
      <c r="E73" s="19" t="s">
        <v>173</v>
      </c>
      <c r="F73" s="20">
        <v>120</v>
      </c>
      <c r="G73" s="21">
        <v>637.07000000000005</v>
      </c>
      <c r="H73" s="21">
        <v>76448.400000000009</v>
      </c>
    </row>
    <row r="74" spans="1:8" x14ac:dyDescent="0.25">
      <c r="A74" s="58"/>
      <c r="B74" s="59"/>
      <c r="C74" s="60"/>
      <c r="D74" s="18" t="s">
        <v>190</v>
      </c>
      <c r="E74" s="19" t="s">
        <v>191</v>
      </c>
      <c r="F74" s="20">
        <v>86</v>
      </c>
      <c r="G74" s="21">
        <v>637.07000000000005</v>
      </c>
      <c r="H74" s="21">
        <v>54788.020000000004</v>
      </c>
    </row>
    <row r="75" spans="1:8" x14ac:dyDescent="0.25">
      <c r="A75" s="58"/>
      <c r="B75" s="59"/>
      <c r="C75" s="60"/>
      <c r="D75" s="18" t="s">
        <v>196</v>
      </c>
      <c r="E75" s="19" t="s">
        <v>197</v>
      </c>
      <c r="F75" s="20">
        <v>15</v>
      </c>
      <c r="G75" s="21">
        <v>637.07000000000005</v>
      </c>
      <c r="H75" s="21">
        <v>9556.0500000000011</v>
      </c>
    </row>
    <row r="76" spans="1:8" x14ac:dyDescent="0.25">
      <c r="A76" s="58"/>
      <c r="B76" s="59"/>
      <c r="C76" s="61" t="s">
        <v>359</v>
      </c>
      <c r="D76" s="62"/>
      <c r="E76" s="62"/>
      <c r="F76" s="63">
        <v>221</v>
      </c>
      <c r="G76" s="64"/>
      <c r="H76" s="64">
        <v>140792.47</v>
      </c>
    </row>
    <row r="77" spans="1:8" x14ac:dyDescent="0.25">
      <c r="A77" s="65">
        <v>12</v>
      </c>
      <c r="B77" s="66">
        <v>430121</v>
      </c>
      <c r="C77" s="19" t="s">
        <v>360</v>
      </c>
      <c r="D77" s="18" t="s">
        <v>172</v>
      </c>
      <c r="E77" s="19" t="s">
        <v>173</v>
      </c>
      <c r="F77" s="20">
        <v>120</v>
      </c>
      <c r="G77" s="21">
        <v>637.07000000000005</v>
      </c>
      <c r="H77" s="21">
        <v>76448.400000000009</v>
      </c>
    </row>
    <row r="78" spans="1:8" x14ac:dyDescent="0.25">
      <c r="A78" s="58"/>
      <c r="B78" s="59"/>
      <c r="C78" s="60"/>
      <c r="D78" s="18" t="s">
        <v>182</v>
      </c>
      <c r="E78" s="19" t="s">
        <v>183</v>
      </c>
      <c r="F78" s="20">
        <v>8</v>
      </c>
      <c r="G78" s="21">
        <v>637.07000000000005</v>
      </c>
      <c r="H78" s="21">
        <v>5096.5600000000004</v>
      </c>
    </row>
    <row r="79" spans="1:8" x14ac:dyDescent="0.25">
      <c r="A79" s="58"/>
      <c r="B79" s="59"/>
      <c r="C79" s="60"/>
      <c r="D79" s="18" t="s">
        <v>196</v>
      </c>
      <c r="E79" s="19" t="s">
        <v>197</v>
      </c>
      <c r="F79" s="20">
        <v>11</v>
      </c>
      <c r="G79" s="21">
        <v>637.07000000000005</v>
      </c>
      <c r="H79" s="21">
        <v>7007.77</v>
      </c>
    </row>
    <row r="80" spans="1:8" x14ac:dyDescent="0.25">
      <c r="A80" s="58"/>
      <c r="B80" s="59"/>
      <c r="C80" s="60"/>
      <c r="D80" s="18" t="s">
        <v>198</v>
      </c>
      <c r="E80" s="19" t="s">
        <v>199</v>
      </c>
      <c r="F80" s="20">
        <v>14</v>
      </c>
      <c r="G80" s="21">
        <v>637.07000000000005</v>
      </c>
      <c r="H80" s="21">
        <v>8918.9800000000014</v>
      </c>
    </row>
    <row r="81" spans="1:8" x14ac:dyDescent="0.25">
      <c r="A81" s="58"/>
      <c r="B81" s="59"/>
      <c r="C81" s="61" t="s">
        <v>361</v>
      </c>
      <c r="D81" s="62"/>
      <c r="E81" s="62"/>
      <c r="F81" s="63">
        <v>153</v>
      </c>
      <c r="G81" s="64"/>
      <c r="H81" s="64">
        <v>97471.71</v>
      </c>
    </row>
    <row r="82" spans="1:8" x14ac:dyDescent="0.25">
      <c r="A82" s="65">
        <v>13</v>
      </c>
      <c r="B82" s="66">
        <v>430135</v>
      </c>
      <c r="C82" s="19" t="s">
        <v>306</v>
      </c>
      <c r="D82" s="18" t="s">
        <v>172</v>
      </c>
      <c r="E82" s="19" t="s">
        <v>173</v>
      </c>
      <c r="F82" s="20">
        <v>3403</v>
      </c>
      <c r="G82" s="21">
        <v>637.07000000000005</v>
      </c>
      <c r="H82" s="21">
        <v>2167949.21</v>
      </c>
    </row>
    <row r="83" spans="1:8" x14ac:dyDescent="0.25">
      <c r="A83" s="58"/>
      <c r="B83" s="59"/>
      <c r="C83" s="60"/>
      <c r="D83" s="18" t="s">
        <v>176</v>
      </c>
      <c r="E83" s="19" t="s">
        <v>177</v>
      </c>
      <c r="F83" s="20">
        <v>5</v>
      </c>
      <c r="G83" s="21">
        <v>637.07000000000005</v>
      </c>
      <c r="H83" s="21">
        <v>3185.3500000000004</v>
      </c>
    </row>
    <row r="84" spans="1:8" x14ac:dyDescent="0.25">
      <c r="A84" s="58"/>
      <c r="B84" s="59"/>
      <c r="C84" s="60"/>
      <c r="D84" s="18" t="s">
        <v>186</v>
      </c>
      <c r="E84" s="19" t="s">
        <v>187</v>
      </c>
      <c r="F84" s="20">
        <v>36</v>
      </c>
      <c r="G84" s="21">
        <v>637.07000000000005</v>
      </c>
      <c r="H84" s="21">
        <v>22934.52</v>
      </c>
    </row>
    <row r="85" spans="1:8" x14ac:dyDescent="0.25">
      <c r="A85" s="58"/>
      <c r="B85" s="59"/>
      <c r="C85" s="60"/>
      <c r="D85" s="18" t="s">
        <v>188</v>
      </c>
      <c r="E85" s="19" t="s">
        <v>189</v>
      </c>
      <c r="F85" s="20">
        <v>49</v>
      </c>
      <c r="G85" s="21">
        <v>637.07000000000005</v>
      </c>
      <c r="H85" s="21">
        <v>31216.430000000004</v>
      </c>
    </row>
    <row r="86" spans="1:8" x14ac:dyDescent="0.25">
      <c r="A86" s="58"/>
      <c r="B86" s="59"/>
      <c r="C86" s="60"/>
      <c r="D86" s="18" t="s">
        <v>190</v>
      </c>
      <c r="E86" s="19" t="s">
        <v>191</v>
      </c>
      <c r="F86" s="20">
        <v>1604</v>
      </c>
      <c r="G86" s="21">
        <v>637.07000000000005</v>
      </c>
      <c r="H86" s="21">
        <v>1021860.28</v>
      </c>
    </row>
    <row r="87" spans="1:8" x14ac:dyDescent="0.25">
      <c r="A87" s="58"/>
      <c r="B87" s="59"/>
      <c r="C87" s="60"/>
      <c r="D87" s="18" t="s">
        <v>196</v>
      </c>
      <c r="E87" s="19" t="s">
        <v>197</v>
      </c>
      <c r="F87" s="20">
        <v>902</v>
      </c>
      <c r="G87" s="21">
        <v>637.07000000000005</v>
      </c>
      <c r="H87" s="21">
        <v>574637.14</v>
      </c>
    </row>
    <row r="88" spans="1:8" x14ac:dyDescent="0.25">
      <c r="A88" s="58"/>
      <c r="B88" s="59"/>
      <c r="C88" s="60"/>
      <c r="D88" s="18" t="s">
        <v>198</v>
      </c>
      <c r="E88" s="19" t="s">
        <v>199</v>
      </c>
      <c r="F88" s="20">
        <v>1244</v>
      </c>
      <c r="G88" s="21">
        <v>637.07000000000005</v>
      </c>
      <c r="H88" s="21">
        <v>792515.08000000007</v>
      </c>
    </row>
    <row r="89" spans="1:8" x14ac:dyDescent="0.25">
      <c r="A89" s="58"/>
      <c r="B89" s="59"/>
      <c r="C89" s="61" t="s">
        <v>307</v>
      </c>
      <c r="D89" s="62"/>
      <c r="E89" s="62"/>
      <c r="F89" s="63">
        <v>7243</v>
      </c>
      <c r="G89" s="64"/>
      <c r="H89" s="64">
        <v>4614298.01</v>
      </c>
    </row>
    <row r="90" spans="1:8" x14ac:dyDescent="0.25">
      <c r="A90" s="65">
        <v>14</v>
      </c>
      <c r="B90" s="66">
        <v>430141</v>
      </c>
      <c r="C90" s="19" t="s">
        <v>308</v>
      </c>
      <c r="D90" s="18" t="s">
        <v>172</v>
      </c>
      <c r="E90" s="19" t="s">
        <v>173</v>
      </c>
      <c r="F90" s="20">
        <v>733</v>
      </c>
      <c r="G90" s="21">
        <v>637.07000000000005</v>
      </c>
      <c r="H90" s="21">
        <v>466972.31000000006</v>
      </c>
    </row>
    <row r="91" spans="1:8" x14ac:dyDescent="0.25">
      <c r="A91" s="58"/>
      <c r="B91" s="59"/>
      <c r="C91" s="60"/>
      <c r="D91" s="18" t="s">
        <v>186</v>
      </c>
      <c r="E91" s="19" t="s">
        <v>187</v>
      </c>
      <c r="F91" s="20">
        <v>30</v>
      </c>
      <c r="G91" s="21">
        <v>637.07000000000005</v>
      </c>
      <c r="H91" s="21">
        <v>19112.100000000002</v>
      </c>
    </row>
    <row r="92" spans="1:8" x14ac:dyDescent="0.25">
      <c r="A92" s="58"/>
      <c r="B92" s="59"/>
      <c r="C92" s="60"/>
      <c r="D92" s="18" t="s">
        <v>190</v>
      </c>
      <c r="E92" s="19" t="s">
        <v>191</v>
      </c>
      <c r="F92" s="20">
        <v>265</v>
      </c>
      <c r="G92" s="21">
        <v>637.07000000000005</v>
      </c>
      <c r="H92" s="21">
        <v>168823.55000000002</v>
      </c>
    </row>
    <row r="93" spans="1:8" x14ac:dyDescent="0.25">
      <c r="A93" s="58"/>
      <c r="B93" s="59"/>
      <c r="C93" s="60"/>
      <c r="D93" s="18" t="s">
        <v>196</v>
      </c>
      <c r="E93" s="19" t="s">
        <v>197</v>
      </c>
      <c r="F93" s="20">
        <v>47</v>
      </c>
      <c r="G93" s="21">
        <v>637.07000000000005</v>
      </c>
      <c r="H93" s="21">
        <v>29942.29</v>
      </c>
    </row>
    <row r="94" spans="1:8" x14ac:dyDescent="0.25">
      <c r="A94" s="58"/>
      <c r="B94" s="59"/>
      <c r="C94" s="60"/>
      <c r="D94" s="18" t="s">
        <v>198</v>
      </c>
      <c r="E94" s="19" t="s">
        <v>199</v>
      </c>
      <c r="F94" s="20">
        <v>256</v>
      </c>
      <c r="G94" s="21">
        <v>637.07000000000005</v>
      </c>
      <c r="H94" s="21">
        <v>163089.92000000001</v>
      </c>
    </row>
    <row r="95" spans="1:8" x14ac:dyDescent="0.25">
      <c r="A95" s="58"/>
      <c r="B95" s="59"/>
      <c r="C95" s="61" t="s">
        <v>309</v>
      </c>
      <c r="D95" s="62"/>
      <c r="E95" s="62"/>
      <c r="F95" s="63">
        <v>1331</v>
      </c>
      <c r="G95" s="64"/>
      <c r="H95" s="64">
        <v>847940.17000000016</v>
      </c>
    </row>
    <row r="96" spans="1:8" x14ac:dyDescent="0.25">
      <c r="A96" s="65">
        <v>15</v>
      </c>
      <c r="B96" s="66">
        <v>430162</v>
      </c>
      <c r="C96" s="19" t="s">
        <v>362</v>
      </c>
      <c r="D96" s="18" t="s">
        <v>172</v>
      </c>
      <c r="E96" s="19" t="s">
        <v>173</v>
      </c>
      <c r="F96" s="20">
        <v>76</v>
      </c>
      <c r="G96" s="21">
        <v>637.07000000000005</v>
      </c>
      <c r="H96" s="21">
        <v>48417.320000000007</v>
      </c>
    </row>
    <row r="97" spans="1:8" x14ac:dyDescent="0.25">
      <c r="A97" s="58"/>
      <c r="B97" s="59"/>
      <c r="C97" s="61" t="s">
        <v>363</v>
      </c>
      <c r="D97" s="62"/>
      <c r="E97" s="62"/>
      <c r="F97" s="63">
        <v>76</v>
      </c>
      <c r="G97" s="64"/>
      <c r="H97" s="64">
        <v>48417.320000000007</v>
      </c>
    </row>
    <row r="98" spans="1:8" x14ac:dyDescent="0.25">
      <c r="A98" s="65">
        <v>16</v>
      </c>
      <c r="B98" s="66">
        <v>430165</v>
      </c>
      <c r="C98" s="19" t="s">
        <v>364</v>
      </c>
      <c r="D98" s="18" t="s">
        <v>172</v>
      </c>
      <c r="E98" s="19" t="s">
        <v>173</v>
      </c>
      <c r="F98" s="20">
        <v>213</v>
      </c>
      <c r="G98" s="21">
        <v>599.47</v>
      </c>
      <c r="H98" s="21">
        <v>127687.11</v>
      </c>
    </row>
    <row r="99" spans="1:8" x14ac:dyDescent="0.25">
      <c r="A99" s="58"/>
      <c r="B99" s="59"/>
      <c r="C99" s="60"/>
      <c r="D99" s="18" t="s">
        <v>196</v>
      </c>
      <c r="E99" s="19" t="s">
        <v>197</v>
      </c>
      <c r="F99" s="20">
        <v>30</v>
      </c>
      <c r="G99" s="21">
        <v>599.47</v>
      </c>
      <c r="H99" s="21">
        <v>17984.100000000002</v>
      </c>
    </row>
    <row r="100" spans="1:8" x14ac:dyDescent="0.25">
      <c r="A100" s="58"/>
      <c r="B100" s="59"/>
      <c r="C100" s="60"/>
      <c r="D100" s="18" t="s">
        <v>198</v>
      </c>
      <c r="E100" s="19" t="s">
        <v>199</v>
      </c>
      <c r="F100" s="20">
        <v>30</v>
      </c>
      <c r="G100" s="21">
        <v>599.47</v>
      </c>
      <c r="H100" s="21">
        <v>17984.100000000002</v>
      </c>
    </row>
    <row r="101" spans="1:8" x14ac:dyDescent="0.25">
      <c r="A101" s="58"/>
      <c r="B101" s="59"/>
      <c r="C101" s="61" t="s">
        <v>365</v>
      </c>
      <c r="D101" s="62"/>
      <c r="E101" s="62"/>
      <c r="F101" s="63">
        <v>273</v>
      </c>
      <c r="G101" s="64"/>
      <c r="H101" s="64">
        <v>163655.31</v>
      </c>
    </row>
    <row r="102" spans="1:8" x14ac:dyDescent="0.25">
      <c r="A102" s="65">
        <v>17</v>
      </c>
      <c r="B102" s="66">
        <v>430167</v>
      </c>
      <c r="C102" s="19" t="s">
        <v>310</v>
      </c>
      <c r="D102" s="18" t="s">
        <v>172</v>
      </c>
      <c r="E102" s="19" t="s">
        <v>173</v>
      </c>
      <c r="F102" s="20">
        <v>263</v>
      </c>
      <c r="G102" s="21">
        <v>637.07000000000005</v>
      </c>
      <c r="H102" s="21">
        <v>167549.41</v>
      </c>
    </row>
    <row r="103" spans="1:8" x14ac:dyDescent="0.25">
      <c r="A103" s="58"/>
      <c r="B103" s="59"/>
      <c r="C103" s="60"/>
      <c r="D103" s="18" t="s">
        <v>190</v>
      </c>
      <c r="E103" s="19" t="s">
        <v>191</v>
      </c>
      <c r="F103" s="20">
        <v>14</v>
      </c>
      <c r="G103" s="21">
        <v>637.07000000000005</v>
      </c>
      <c r="H103" s="21">
        <v>8918.9800000000014</v>
      </c>
    </row>
    <row r="104" spans="1:8" x14ac:dyDescent="0.25">
      <c r="A104" s="58"/>
      <c r="B104" s="59"/>
      <c r="C104" s="60"/>
      <c r="D104" s="18" t="s">
        <v>196</v>
      </c>
      <c r="E104" s="19" t="s">
        <v>197</v>
      </c>
      <c r="F104" s="20">
        <v>14</v>
      </c>
      <c r="G104" s="21">
        <v>637.07000000000005</v>
      </c>
      <c r="H104" s="21">
        <v>8918.9800000000014</v>
      </c>
    </row>
    <row r="105" spans="1:8" x14ac:dyDescent="0.25">
      <c r="A105" s="58"/>
      <c r="B105" s="59"/>
      <c r="C105" s="60"/>
      <c r="D105" s="18" t="s">
        <v>198</v>
      </c>
      <c r="E105" s="19" t="s">
        <v>199</v>
      </c>
      <c r="F105" s="20">
        <v>119</v>
      </c>
      <c r="G105" s="21">
        <v>637.07000000000005</v>
      </c>
      <c r="H105" s="21">
        <v>75811.33</v>
      </c>
    </row>
    <row r="106" spans="1:8" x14ac:dyDescent="0.25">
      <c r="A106" s="58"/>
      <c r="B106" s="59"/>
      <c r="C106" s="61" t="s">
        <v>311</v>
      </c>
      <c r="D106" s="62"/>
      <c r="E106" s="62"/>
      <c r="F106" s="63">
        <v>410</v>
      </c>
      <c r="G106" s="64"/>
      <c r="H106" s="64">
        <v>261198.7</v>
      </c>
    </row>
    <row r="107" spans="1:8" x14ac:dyDescent="0.25">
      <c r="A107" s="65">
        <v>18</v>
      </c>
      <c r="B107" s="66">
        <v>430173</v>
      </c>
      <c r="C107" s="19" t="s">
        <v>312</v>
      </c>
      <c r="D107" s="18" t="s">
        <v>172</v>
      </c>
      <c r="E107" s="19" t="s">
        <v>173</v>
      </c>
      <c r="F107" s="20">
        <v>125</v>
      </c>
      <c r="G107" s="21">
        <v>599.47</v>
      </c>
      <c r="H107" s="21">
        <v>74933.75</v>
      </c>
    </row>
    <row r="108" spans="1:8" x14ac:dyDescent="0.25">
      <c r="A108" s="58"/>
      <c r="B108" s="59"/>
      <c r="C108" s="61" t="s">
        <v>313</v>
      </c>
      <c r="D108" s="62"/>
      <c r="E108" s="62"/>
      <c r="F108" s="63">
        <v>125</v>
      </c>
      <c r="G108" s="64"/>
      <c r="H108" s="64">
        <v>74933.75</v>
      </c>
    </row>
    <row r="109" spans="1:8" x14ac:dyDescent="0.25">
      <c r="A109" s="65">
        <v>19</v>
      </c>
      <c r="B109" s="66">
        <v>430179</v>
      </c>
      <c r="C109" s="19" t="s">
        <v>366</v>
      </c>
      <c r="D109" s="18" t="s">
        <v>172</v>
      </c>
      <c r="E109" s="19" t="s">
        <v>173</v>
      </c>
      <c r="F109" s="20">
        <v>50</v>
      </c>
      <c r="G109" s="21">
        <v>637.07000000000005</v>
      </c>
      <c r="H109" s="21">
        <v>31853.500000000004</v>
      </c>
    </row>
    <row r="110" spans="1:8" x14ac:dyDescent="0.25">
      <c r="A110" s="58"/>
      <c r="B110" s="59"/>
      <c r="C110" s="61" t="s">
        <v>367</v>
      </c>
      <c r="D110" s="62"/>
      <c r="E110" s="62"/>
      <c r="F110" s="63">
        <v>50</v>
      </c>
      <c r="G110" s="64"/>
      <c r="H110" s="64">
        <v>31853.500000000004</v>
      </c>
    </row>
    <row r="111" spans="1:8" x14ac:dyDescent="0.25">
      <c r="A111" s="65">
        <v>20</v>
      </c>
      <c r="B111" s="66">
        <v>430183</v>
      </c>
      <c r="C111" s="19" t="s">
        <v>368</v>
      </c>
      <c r="D111" s="18" t="s">
        <v>172</v>
      </c>
      <c r="E111" s="19" t="s">
        <v>173</v>
      </c>
      <c r="F111" s="20">
        <v>42</v>
      </c>
      <c r="G111" s="21">
        <v>637.07000000000005</v>
      </c>
      <c r="H111" s="21">
        <v>26756.940000000002</v>
      </c>
    </row>
    <row r="112" spans="1:8" x14ac:dyDescent="0.25">
      <c r="A112" s="58"/>
      <c r="B112" s="59"/>
      <c r="C112" s="60"/>
      <c r="D112" s="18" t="s">
        <v>182</v>
      </c>
      <c r="E112" s="19" t="s">
        <v>183</v>
      </c>
      <c r="F112" s="20">
        <v>20</v>
      </c>
      <c r="G112" s="21">
        <v>637.07000000000005</v>
      </c>
      <c r="H112" s="21">
        <v>12741.400000000001</v>
      </c>
    </row>
    <row r="113" spans="1:8" x14ac:dyDescent="0.25">
      <c r="A113" s="58"/>
      <c r="B113" s="59"/>
      <c r="C113" s="60"/>
      <c r="D113" s="18" t="s">
        <v>184</v>
      </c>
      <c r="E113" s="19" t="s">
        <v>185</v>
      </c>
      <c r="F113" s="20">
        <v>15</v>
      </c>
      <c r="G113" s="21">
        <v>637.07000000000005</v>
      </c>
      <c r="H113" s="21">
        <v>9556.0500000000011</v>
      </c>
    </row>
    <row r="114" spans="1:8" x14ac:dyDescent="0.25">
      <c r="A114" s="58"/>
      <c r="B114" s="59"/>
      <c r="C114" s="60"/>
      <c r="D114" s="18" t="s">
        <v>186</v>
      </c>
      <c r="E114" s="19" t="s">
        <v>187</v>
      </c>
      <c r="F114" s="20">
        <v>12</v>
      </c>
      <c r="G114" s="21">
        <v>637.07000000000005</v>
      </c>
      <c r="H114" s="21">
        <v>7644.84</v>
      </c>
    </row>
    <row r="115" spans="1:8" x14ac:dyDescent="0.25">
      <c r="A115" s="58"/>
      <c r="B115" s="59"/>
      <c r="C115" s="60"/>
      <c r="D115" s="18" t="s">
        <v>188</v>
      </c>
      <c r="E115" s="19" t="s">
        <v>189</v>
      </c>
      <c r="F115" s="20">
        <v>14</v>
      </c>
      <c r="G115" s="21">
        <v>637.07000000000005</v>
      </c>
      <c r="H115" s="21">
        <v>8918.9800000000014</v>
      </c>
    </row>
    <row r="116" spans="1:8" x14ac:dyDescent="0.25">
      <c r="A116" s="58"/>
      <c r="B116" s="59"/>
      <c r="C116" s="60"/>
      <c r="D116" s="18" t="s">
        <v>190</v>
      </c>
      <c r="E116" s="19" t="s">
        <v>191</v>
      </c>
      <c r="F116" s="20">
        <v>512</v>
      </c>
      <c r="G116" s="21">
        <v>637.07000000000005</v>
      </c>
      <c r="H116" s="21">
        <v>326179.84000000003</v>
      </c>
    </row>
    <row r="117" spans="1:8" x14ac:dyDescent="0.25">
      <c r="A117" s="58"/>
      <c r="B117" s="59"/>
      <c r="C117" s="60"/>
      <c r="D117" s="18" t="s">
        <v>196</v>
      </c>
      <c r="E117" s="19" t="s">
        <v>197</v>
      </c>
      <c r="F117" s="20">
        <v>70</v>
      </c>
      <c r="G117" s="21">
        <v>637.07000000000005</v>
      </c>
      <c r="H117" s="21">
        <v>44594.9</v>
      </c>
    </row>
    <row r="118" spans="1:8" x14ac:dyDescent="0.25">
      <c r="A118" s="58"/>
      <c r="B118" s="59"/>
      <c r="C118" s="60"/>
      <c r="D118" s="18" t="s">
        <v>198</v>
      </c>
      <c r="E118" s="19" t="s">
        <v>199</v>
      </c>
      <c r="F118" s="20">
        <v>100</v>
      </c>
      <c r="G118" s="21">
        <v>637.07000000000005</v>
      </c>
      <c r="H118" s="21">
        <v>63707.000000000007</v>
      </c>
    </row>
    <row r="119" spans="1:8" x14ac:dyDescent="0.25">
      <c r="A119" s="58"/>
      <c r="B119" s="59"/>
      <c r="C119" s="61" t="s">
        <v>369</v>
      </c>
      <c r="D119" s="62"/>
      <c r="E119" s="62"/>
      <c r="F119" s="63">
        <v>785</v>
      </c>
      <c r="G119" s="64"/>
      <c r="H119" s="64">
        <v>500099.95000000007</v>
      </c>
    </row>
    <row r="120" spans="1:8" x14ac:dyDescent="0.25">
      <c r="A120" s="65">
        <v>21</v>
      </c>
      <c r="B120" s="66">
        <v>430189</v>
      </c>
      <c r="C120" s="19" t="s">
        <v>314</v>
      </c>
      <c r="D120" s="18" t="s">
        <v>172</v>
      </c>
      <c r="E120" s="19" t="s">
        <v>173</v>
      </c>
      <c r="F120" s="20">
        <v>279</v>
      </c>
      <c r="G120" s="21">
        <v>599.47</v>
      </c>
      <c r="H120" s="21">
        <v>167252.13</v>
      </c>
    </row>
    <row r="121" spans="1:8" x14ac:dyDescent="0.25">
      <c r="A121" s="58"/>
      <c r="B121" s="59"/>
      <c r="C121" s="60"/>
      <c r="D121" s="18" t="s">
        <v>174</v>
      </c>
      <c r="E121" s="19" t="s">
        <v>175</v>
      </c>
      <c r="F121" s="20">
        <v>3</v>
      </c>
      <c r="G121" s="21">
        <v>2607.81</v>
      </c>
      <c r="H121" s="21">
        <v>7823.43</v>
      </c>
    </row>
    <row r="122" spans="1:8" x14ac:dyDescent="0.25">
      <c r="A122" s="58"/>
      <c r="B122" s="59"/>
      <c r="C122" s="60"/>
      <c r="D122" s="18" t="s">
        <v>190</v>
      </c>
      <c r="E122" s="19" t="s">
        <v>191</v>
      </c>
      <c r="F122" s="20">
        <v>151</v>
      </c>
      <c r="G122" s="21">
        <v>599.47</v>
      </c>
      <c r="H122" s="21">
        <v>90519.97</v>
      </c>
    </row>
    <row r="123" spans="1:8" x14ac:dyDescent="0.25">
      <c r="A123" s="91"/>
      <c r="B123" s="59"/>
      <c r="C123" s="60"/>
      <c r="D123" s="18" t="s">
        <v>196</v>
      </c>
      <c r="E123" s="19" t="s">
        <v>197</v>
      </c>
      <c r="F123" s="20">
        <v>150</v>
      </c>
      <c r="G123" s="21">
        <v>599.47</v>
      </c>
      <c r="H123" s="21">
        <v>89920.5</v>
      </c>
    </row>
    <row r="124" spans="1:8" x14ac:dyDescent="0.25">
      <c r="A124" s="58"/>
      <c r="B124" s="59"/>
      <c r="C124" s="60"/>
      <c r="D124" s="18" t="s">
        <v>198</v>
      </c>
      <c r="E124" s="19" t="s">
        <v>199</v>
      </c>
      <c r="F124" s="20">
        <v>220</v>
      </c>
      <c r="G124" s="21">
        <v>599.47</v>
      </c>
      <c r="H124" s="21">
        <v>131883.4</v>
      </c>
    </row>
    <row r="125" spans="1:8" x14ac:dyDescent="0.25">
      <c r="A125" s="58"/>
      <c r="B125" s="59"/>
      <c r="C125" s="61" t="s">
        <v>315</v>
      </c>
      <c r="D125" s="62"/>
      <c r="E125" s="62"/>
      <c r="F125" s="63">
        <v>803</v>
      </c>
      <c r="G125" s="64"/>
      <c r="H125" s="64">
        <v>487399.43000000005</v>
      </c>
    </row>
    <row r="126" spans="1:8" x14ac:dyDescent="0.25">
      <c r="A126" s="65">
        <v>22</v>
      </c>
      <c r="B126" s="66">
        <v>430195</v>
      </c>
      <c r="C126" s="19" t="s">
        <v>316</v>
      </c>
      <c r="D126" s="18" t="s">
        <v>172</v>
      </c>
      <c r="E126" s="19" t="s">
        <v>173</v>
      </c>
      <c r="F126" s="20">
        <v>100</v>
      </c>
      <c r="G126" s="21">
        <v>637.07000000000005</v>
      </c>
      <c r="H126" s="21">
        <v>63707.000000000007</v>
      </c>
    </row>
    <row r="127" spans="1:8" x14ac:dyDescent="0.25">
      <c r="A127" s="58"/>
      <c r="B127" s="59"/>
      <c r="C127" s="60"/>
      <c r="D127" s="18" t="s">
        <v>178</v>
      </c>
      <c r="E127" s="19" t="s">
        <v>179</v>
      </c>
      <c r="F127" s="20">
        <v>100</v>
      </c>
      <c r="G127" s="21">
        <v>637.07000000000005</v>
      </c>
      <c r="H127" s="21">
        <v>63707.000000000007</v>
      </c>
    </row>
    <row r="128" spans="1:8" x14ac:dyDescent="0.25">
      <c r="A128" s="58"/>
      <c r="B128" s="59"/>
      <c r="C128" s="61" t="s">
        <v>317</v>
      </c>
      <c r="D128" s="62"/>
      <c r="E128" s="62"/>
      <c r="F128" s="63">
        <v>200</v>
      </c>
      <c r="G128" s="64"/>
      <c r="H128" s="64">
        <v>127414.00000000001</v>
      </c>
    </row>
    <row r="129" spans="1:8" x14ac:dyDescent="0.25">
      <c r="A129" s="65">
        <v>23</v>
      </c>
      <c r="B129" s="66">
        <v>430212</v>
      </c>
      <c r="C129" s="19" t="s">
        <v>370</v>
      </c>
      <c r="D129" s="18" t="s">
        <v>172</v>
      </c>
      <c r="E129" s="19" t="s">
        <v>173</v>
      </c>
      <c r="F129" s="20">
        <v>154</v>
      </c>
      <c r="G129" s="21">
        <v>599.47</v>
      </c>
      <c r="H129" s="21">
        <v>92318.38</v>
      </c>
    </row>
    <row r="130" spans="1:8" x14ac:dyDescent="0.25">
      <c r="A130" s="91"/>
      <c r="B130" s="59"/>
      <c r="C130" s="60"/>
      <c r="D130" s="18" t="s">
        <v>176</v>
      </c>
      <c r="E130" s="19" t="s">
        <v>177</v>
      </c>
      <c r="F130" s="20">
        <v>13</v>
      </c>
      <c r="G130" s="21">
        <v>599.47</v>
      </c>
      <c r="H130" s="21">
        <v>7793.1100000000006</v>
      </c>
    </row>
    <row r="131" spans="1:8" x14ac:dyDescent="0.25">
      <c r="A131" s="58"/>
      <c r="B131" s="59"/>
      <c r="C131" s="60"/>
      <c r="D131" s="18" t="s">
        <v>190</v>
      </c>
      <c r="E131" s="19" t="s">
        <v>191</v>
      </c>
      <c r="F131" s="20">
        <v>245</v>
      </c>
      <c r="G131" s="21">
        <v>599.47</v>
      </c>
      <c r="H131" s="21">
        <v>146870.15</v>
      </c>
    </row>
    <row r="132" spans="1:8" x14ac:dyDescent="0.25">
      <c r="A132" s="58"/>
      <c r="B132" s="59"/>
      <c r="C132" s="60"/>
      <c r="D132" s="18" t="s">
        <v>196</v>
      </c>
      <c r="E132" s="19" t="s">
        <v>197</v>
      </c>
      <c r="F132" s="20">
        <v>88</v>
      </c>
      <c r="G132" s="21">
        <v>599.47</v>
      </c>
      <c r="H132" s="21">
        <v>52753.36</v>
      </c>
    </row>
    <row r="133" spans="1:8" x14ac:dyDescent="0.25">
      <c r="A133" s="58"/>
      <c r="B133" s="59"/>
      <c r="C133" s="60"/>
      <c r="D133" s="18" t="s">
        <v>198</v>
      </c>
      <c r="E133" s="19" t="s">
        <v>199</v>
      </c>
      <c r="F133" s="20">
        <v>136</v>
      </c>
      <c r="G133" s="21">
        <v>599.47</v>
      </c>
      <c r="H133" s="21">
        <v>81527.92</v>
      </c>
    </row>
    <row r="134" spans="1:8" x14ac:dyDescent="0.25">
      <c r="A134" s="58"/>
      <c r="B134" s="59"/>
      <c r="C134" s="61" t="s">
        <v>371</v>
      </c>
      <c r="D134" s="62"/>
      <c r="E134" s="62"/>
      <c r="F134" s="63">
        <v>636</v>
      </c>
      <c r="G134" s="64"/>
      <c r="H134" s="64">
        <v>381262.92</v>
      </c>
    </row>
    <row r="135" spans="1:8" x14ac:dyDescent="0.25">
      <c r="A135" s="65">
        <v>24</v>
      </c>
      <c r="B135" s="66">
        <v>430220</v>
      </c>
      <c r="C135" s="19" t="s">
        <v>372</v>
      </c>
      <c r="D135" s="18" t="s">
        <v>172</v>
      </c>
      <c r="E135" s="19" t="s">
        <v>173</v>
      </c>
      <c r="F135" s="20">
        <v>256</v>
      </c>
      <c r="G135" s="21">
        <v>637.07000000000005</v>
      </c>
      <c r="H135" s="21">
        <v>163089.92000000001</v>
      </c>
    </row>
    <row r="136" spans="1:8" x14ac:dyDescent="0.25">
      <c r="A136" s="58"/>
      <c r="B136" s="59"/>
      <c r="C136" s="60"/>
      <c r="D136" s="18" t="s">
        <v>190</v>
      </c>
      <c r="E136" s="19" t="s">
        <v>191</v>
      </c>
      <c r="F136" s="20">
        <v>64</v>
      </c>
      <c r="G136" s="21">
        <v>637.07000000000005</v>
      </c>
      <c r="H136" s="21">
        <v>40772.480000000003</v>
      </c>
    </row>
    <row r="137" spans="1:8" x14ac:dyDescent="0.25">
      <c r="A137" s="58"/>
      <c r="B137" s="59"/>
      <c r="C137" s="60"/>
      <c r="D137" s="18" t="s">
        <v>196</v>
      </c>
      <c r="E137" s="19" t="s">
        <v>197</v>
      </c>
      <c r="F137" s="20">
        <v>23</v>
      </c>
      <c r="G137" s="21">
        <v>637.07000000000005</v>
      </c>
      <c r="H137" s="21">
        <v>14652.61</v>
      </c>
    </row>
    <row r="138" spans="1:8" x14ac:dyDescent="0.25">
      <c r="A138" s="58"/>
      <c r="B138" s="59"/>
      <c r="C138" s="60"/>
      <c r="D138" s="18" t="s">
        <v>198</v>
      </c>
      <c r="E138" s="19" t="s">
        <v>199</v>
      </c>
      <c r="F138" s="20">
        <v>17</v>
      </c>
      <c r="G138" s="21">
        <v>637.07000000000005</v>
      </c>
      <c r="H138" s="21">
        <v>10830.19</v>
      </c>
    </row>
    <row r="139" spans="1:8" x14ac:dyDescent="0.25">
      <c r="A139" s="58"/>
      <c r="B139" s="59"/>
      <c r="C139" s="61" t="s">
        <v>373</v>
      </c>
      <c r="D139" s="62"/>
      <c r="E139" s="62"/>
      <c r="F139" s="63">
        <v>360</v>
      </c>
      <c r="G139" s="64"/>
      <c r="H139" s="64">
        <v>229345.2</v>
      </c>
    </row>
    <row r="140" spans="1:8" x14ac:dyDescent="0.25">
      <c r="A140" s="65">
        <v>25</v>
      </c>
      <c r="B140" s="66">
        <v>430228</v>
      </c>
      <c r="C140" s="19" t="s">
        <v>374</v>
      </c>
      <c r="D140" s="18" t="s">
        <v>172</v>
      </c>
      <c r="E140" s="19" t="s">
        <v>173</v>
      </c>
      <c r="F140" s="20">
        <v>244</v>
      </c>
      <c r="G140" s="21">
        <v>599.47</v>
      </c>
      <c r="H140" s="21">
        <v>146270.68</v>
      </c>
    </row>
    <row r="141" spans="1:8" x14ac:dyDescent="0.25">
      <c r="A141" s="58"/>
      <c r="B141" s="59"/>
      <c r="C141" s="60"/>
      <c r="D141" s="18" t="s">
        <v>190</v>
      </c>
      <c r="E141" s="19" t="s">
        <v>191</v>
      </c>
      <c r="F141" s="20">
        <v>239</v>
      </c>
      <c r="G141" s="21">
        <v>599.47</v>
      </c>
      <c r="H141" s="21">
        <v>143273.33000000002</v>
      </c>
    </row>
    <row r="142" spans="1:8" x14ac:dyDescent="0.25">
      <c r="A142" s="58"/>
      <c r="B142" s="59"/>
      <c r="C142" s="60"/>
      <c r="D142" s="18" t="s">
        <v>196</v>
      </c>
      <c r="E142" s="19" t="s">
        <v>197</v>
      </c>
      <c r="F142" s="20">
        <v>9</v>
      </c>
      <c r="G142" s="21">
        <v>599.47</v>
      </c>
      <c r="H142" s="21">
        <v>5395.2300000000005</v>
      </c>
    </row>
    <row r="143" spans="1:8" x14ac:dyDescent="0.25">
      <c r="A143" s="58"/>
      <c r="B143" s="59"/>
      <c r="C143" s="60"/>
      <c r="D143" s="18" t="s">
        <v>198</v>
      </c>
      <c r="E143" s="19" t="s">
        <v>199</v>
      </c>
      <c r="F143" s="20">
        <v>88</v>
      </c>
      <c r="G143" s="21">
        <v>599.47</v>
      </c>
      <c r="H143" s="21">
        <v>52753.36</v>
      </c>
    </row>
    <row r="144" spans="1:8" x14ac:dyDescent="0.25">
      <c r="A144" s="58"/>
      <c r="B144" s="59"/>
      <c r="C144" s="61" t="s">
        <v>375</v>
      </c>
      <c r="D144" s="62"/>
      <c r="E144" s="62"/>
      <c r="F144" s="63">
        <v>580</v>
      </c>
      <c r="G144" s="64"/>
      <c r="H144" s="64">
        <v>347692.6</v>
      </c>
    </row>
    <row r="145" spans="1:8" x14ac:dyDescent="0.25">
      <c r="A145" s="65">
        <v>26</v>
      </c>
      <c r="B145" s="66">
        <v>430249</v>
      </c>
      <c r="C145" s="19" t="s">
        <v>318</v>
      </c>
      <c r="D145" s="18" t="s">
        <v>172</v>
      </c>
      <c r="E145" s="19" t="s">
        <v>173</v>
      </c>
      <c r="F145" s="20">
        <v>597</v>
      </c>
      <c r="G145" s="21">
        <v>599.47</v>
      </c>
      <c r="H145" s="21">
        <v>357883.59</v>
      </c>
    </row>
    <row r="146" spans="1:8" x14ac:dyDescent="0.25">
      <c r="A146" s="91"/>
      <c r="B146" s="59"/>
      <c r="C146" s="60"/>
      <c r="D146" s="18" t="s">
        <v>190</v>
      </c>
      <c r="E146" s="19" t="s">
        <v>191</v>
      </c>
      <c r="F146" s="20">
        <v>289</v>
      </c>
      <c r="G146" s="21">
        <v>599.47</v>
      </c>
      <c r="H146" s="21">
        <v>173246.83000000002</v>
      </c>
    </row>
    <row r="147" spans="1:8" x14ac:dyDescent="0.25">
      <c r="A147" s="91"/>
      <c r="B147" s="59"/>
      <c r="C147" s="60"/>
      <c r="D147" s="18" t="s">
        <v>196</v>
      </c>
      <c r="E147" s="19" t="s">
        <v>197</v>
      </c>
      <c r="F147" s="20">
        <v>362</v>
      </c>
      <c r="G147" s="21">
        <v>599.47</v>
      </c>
      <c r="H147" s="21">
        <v>217008.14</v>
      </c>
    </row>
    <row r="148" spans="1:8" x14ac:dyDescent="0.25">
      <c r="A148" s="91"/>
      <c r="B148" s="59"/>
      <c r="C148" s="60"/>
      <c r="D148" s="18" t="s">
        <v>198</v>
      </c>
      <c r="E148" s="19" t="s">
        <v>199</v>
      </c>
      <c r="F148" s="20">
        <v>373</v>
      </c>
      <c r="G148" s="21">
        <v>599.47</v>
      </c>
      <c r="H148" s="21">
        <v>223602.31</v>
      </c>
    </row>
    <row r="149" spans="1:8" x14ac:dyDescent="0.25">
      <c r="A149" s="58"/>
      <c r="B149" s="59"/>
      <c r="C149" s="61" t="s">
        <v>319</v>
      </c>
      <c r="D149" s="62"/>
      <c r="E149" s="62"/>
      <c r="F149" s="63">
        <v>1621</v>
      </c>
      <c r="G149" s="64"/>
      <c r="H149" s="64">
        <v>971740.87000000011</v>
      </c>
    </row>
    <row r="150" spans="1:8" x14ac:dyDescent="0.25">
      <c r="A150" s="65">
        <v>27</v>
      </c>
      <c r="B150" s="66">
        <v>430256</v>
      </c>
      <c r="C150" s="19" t="s">
        <v>376</v>
      </c>
      <c r="D150" s="18" t="s">
        <v>172</v>
      </c>
      <c r="E150" s="19" t="s">
        <v>173</v>
      </c>
      <c r="F150" s="20">
        <v>505</v>
      </c>
      <c r="G150" s="21">
        <v>599.47</v>
      </c>
      <c r="H150" s="21">
        <v>302732.35000000003</v>
      </c>
    </row>
    <row r="151" spans="1:8" x14ac:dyDescent="0.25">
      <c r="A151" s="58"/>
      <c r="B151" s="59"/>
      <c r="C151" s="61" t="s">
        <v>377</v>
      </c>
      <c r="D151" s="62"/>
      <c r="E151" s="62"/>
      <c r="F151" s="63">
        <v>505</v>
      </c>
      <c r="G151" s="64"/>
      <c r="H151" s="64">
        <v>302732.35000000003</v>
      </c>
    </row>
    <row r="152" spans="1:8" x14ac:dyDescent="0.25">
      <c r="A152" s="65">
        <v>28</v>
      </c>
      <c r="B152" s="66">
        <v>430257</v>
      </c>
      <c r="C152" s="19" t="s">
        <v>378</v>
      </c>
      <c r="D152" s="18" t="s">
        <v>172</v>
      </c>
      <c r="E152" s="19" t="s">
        <v>173</v>
      </c>
      <c r="F152" s="20">
        <v>185</v>
      </c>
      <c r="G152" s="21">
        <v>637.07000000000005</v>
      </c>
      <c r="H152" s="21">
        <v>117857.95000000001</v>
      </c>
    </row>
    <row r="153" spans="1:8" x14ac:dyDescent="0.25">
      <c r="A153" s="58"/>
      <c r="B153" s="59"/>
      <c r="C153" s="61" t="s">
        <v>379</v>
      </c>
      <c r="D153" s="62"/>
      <c r="E153" s="62"/>
      <c r="F153" s="63">
        <v>185</v>
      </c>
      <c r="G153" s="64"/>
      <c r="H153" s="64">
        <v>117857.95000000001</v>
      </c>
    </row>
    <row r="154" spans="1:8" x14ac:dyDescent="0.25">
      <c r="A154" s="65">
        <v>29</v>
      </c>
      <c r="B154" s="66">
        <v>430260</v>
      </c>
      <c r="C154" s="19" t="s">
        <v>320</v>
      </c>
      <c r="D154" s="18" t="s">
        <v>172</v>
      </c>
      <c r="E154" s="19" t="s">
        <v>173</v>
      </c>
      <c r="F154" s="20">
        <v>167</v>
      </c>
      <c r="G154" s="21">
        <v>599.47</v>
      </c>
      <c r="H154" s="21">
        <v>100111.49</v>
      </c>
    </row>
    <row r="155" spans="1:8" x14ac:dyDescent="0.25">
      <c r="A155" s="58"/>
      <c r="B155" s="59"/>
      <c r="C155" s="60"/>
      <c r="D155" s="18" t="s">
        <v>186</v>
      </c>
      <c r="E155" s="19" t="s">
        <v>187</v>
      </c>
      <c r="F155" s="20">
        <v>12</v>
      </c>
      <c r="G155" s="21">
        <v>599.47</v>
      </c>
      <c r="H155" s="21">
        <v>7193.64</v>
      </c>
    </row>
    <row r="156" spans="1:8" x14ac:dyDescent="0.25">
      <c r="A156" s="58"/>
      <c r="B156" s="59"/>
      <c r="C156" s="60"/>
      <c r="D156" s="18" t="s">
        <v>190</v>
      </c>
      <c r="E156" s="19" t="s">
        <v>191</v>
      </c>
      <c r="F156" s="20">
        <v>153</v>
      </c>
      <c r="G156" s="21">
        <v>599.47</v>
      </c>
      <c r="H156" s="21">
        <v>91718.91</v>
      </c>
    </row>
    <row r="157" spans="1:8" x14ac:dyDescent="0.25">
      <c r="A157" s="58"/>
      <c r="B157" s="59"/>
      <c r="C157" s="60"/>
      <c r="D157" s="18" t="s">
        <v>196</v>
      </c>
      <c r="E157" s="19" t="s">
        <v>197</v>
      </c>
      <c r="F157" s="20">
        <v>38</v>
      </c>
      <c r="G157" s="21">
        <v>599.47</v>
      </c>
      <c r="H157" s="21">
        <v>22779.86</v>
      </c>
    </row>
    <row r="158" spans="1:8" x14ac:dyDescent="0.25">
      <c r="A158" s="58"/>
      <c r="B158" s="59"/>
      <c r="C158" s="60"/>
      <c r="D158" s="18" t="s">
        <v>198</v>
      </c>
      <c r="E158" s="19" t="s">
        <v>199</v>
      </c>
      <c r="F158" s="20">
        <v>170</v>
      </c>
      <c r="G158" s="21">
        <v>599.47</v>
      </c>
      <c r="H158" s="21">
        <v>101909.90000000001</v>
      </c>
    </row>
    <row r="159" spans="1:8" x14ac:dyDescent="0.25">
      <c r="A159" s="58"/>
      <c r="B159" s="59"/>
      <c r="C159" s="61" t="s">
        <v>321</v>
      </c>
      <c r="D159" s="62"/>
      <c r="E159" s="62"/>
      <c r="F159" s="63">
        <v>540</v>
      </c>
      <c r="G159" s="64"/>
      <c r="H159" s="64">
        <v>323713.80000000005</v>
      </c>
    </row>
    <row r="160" spans="1:8" x14ac:dyDescent="0.25">
      <c r="A160" s="65">
        <v>30</v>
      </c>
      <c r="B160" s="66">
        <v>430276</v>
      </c>
      <c r="C160" s="19" t="s">
        <v>380</v>
      </c>
      <c r="D160" s="18" t="s">
        <v>172</v>
      </c>
      <c r="E160" s="19" t="s">
        <v>173</v>
      </c>
      <c r="F160" s="20">
        <v>240</v>
      </c>
      <c r="G160" s="21">
        <v>599.47</v>
      </c>
      <c r="H160" s="21">
        <v>143872.80000000002</v>
      </c>
    </row>
    <row r="161" spans="1:8" x14ac:dyDescent="0.25">
      <c r="A161" s="58"/>
      <c r="B161" s="59"/>
      <c r="C161" s="60"/>
      <c r="D161" s="18" t="s">
        <v>190</v>
      </c>
      <c r="E161" s="19" t="s">
        <v>191</v>
      </c>
      <c r="F161" s="20">
        <v>120</v>
      </c>
      <c r="G161" s="21">
        <v>599.47</v>
      </c>
      <c r="H161" s="21">
        <v>71936.400000000009</v>
      </c>
    </row>
    <row r="162" spans="1:8" x14ac:dyDescent="0.25">
      <c r="A162" s="58"/>
      <c r="B162" s="59"/>
      <c r="C162" s="60"/>
      <c r="D162" s="18" t="s">
        <v>192</v>
      </c>
      <c r="E162" s="19" t="s">
        <v>193</v>
      </c>
      <c r="F162" s="20">
        <v>15</v>
      </c>
      <c r="G162" s="21">
        <v>599.47</v>
      </c>
      <c r="H162" s="21">
        <v>8992.0500000000011</v>
      </c>
    </row>
    <row r="163" spans="1:8" x14ac:dyDescent="0.25">
      <c r="A163" s="58"/>
      <c r="B163" s="59"/>
      <c r="C163" s="61" t="s">
        <v>381</v>
      </c>
      <c r="D163" s="62"/>
      <c r="E163" s="62"/>
      <c r="F163" s="63">
        <v>375</v>
      </c>
      <c r="G163" s="64"/>
      <c r="H163" s="64">
        <v>224801.25</v>
      </c>
    </row>
    <row r="164" spans="1:8" x14ac:dyDescent="0.25">
      <c r="A164" s="65">
        <v>31</v>
      </c>
      <c r="B164" s="66">
        <v>430285</v>
      </c>
      <c r="C164" s="19" t="s">
        <v>322</v>
      </c>
      <c r="D164" s="18" t="s">
        <v>172</v>
      </c>
      <c r="E164" s="19" t="s">
        <v>173</v>
      </c>
      <c r="F164" s="20">
        <v>750</v>
      </c>
      <c r="G164" s="21">
        <v>599.47</v>
      </c>
      <c r="H164" s="21">
        <v>449602.5</v>
      </c>
    </row>
    <row r="165" spans="1:8" x14ac:dyDescent="0.25">
      <c r="A165" s="58"/>
      <c r="B165" s="59"/>
      <c r="C165" s="60"/>
      <c r="D165" s="18" t="s">
        <v>188</v>
      </c>
      <c r="E165" s="19" t="s">
        <v>189</v>
      </c>
      <c r="F165" s="20">
        <v>6</v>
      </c>
      <c r="G165" s="21">
        <v>599.47</v>
      </c>
      <c r="H165" s="21">
        <v>3596.82</v>
      </c>
    </row>
    <row r="166" spans="1:8" x14ac:dyDescent="0.25">
      <c r="A166" s="58"/>
      <c r="B166" s="59"/>
      <c r="C166" s="60"/>
      <c r="D166" s="18" t="s">
        <v>190</v>
      </c>
      <c r="E166" s="19" t="s">
        <v>191</v>
      </c>
      <c r="F166" s="20">
        <v>550</v>
      </c>
      <c r="G166" s="21">
        <v>599.47</v>
      </c>
      <c r="H166" s="21">
        <v>329708.5</v>
      </c>
    </row>
    <row r="167" spans="1:8" x14ac:dyDescent="0.25">
      <c r="A167" s="58"/>
      <c r="B167" s="59"/>
      <c r="C167" s="60"/>
      <c r="D167" s="18" t="s">
        <v>196</v>
      </c>
      <c r="E167" s="19" t="s">
        <v>197</v>
      </c>
      <c r="F167" s="20">
        <v>170</v>
      </c>
      <c r="G167" s="21">
        <v>599.47</v>
      </c>
      <c r="H167" s="21">
        <v>101909.90000000001</v>
      </c>
    </row>
    <row r="168" spans="1:8" x14ac:dyDescent="0.25">
      <c r="A168" s="58"/>
      <c r="B168" s="59"/>
      <c r="C168" s="60"/>
      <c r="D168" s="18" t="s">
        <v>198</v>
      </c>
      <c r="E168" s="19" t="s">
        <v>199</v>
      </c>
      <c r="F168" s="20">
        <v>330</v>
      </c>
      <c r="G168" s="21">
        <v>599.47</v>
      </c>
      <c r="H168" s="21">
        <v>197825.1</v>
      </c>
    </row>
    <row r="169" spans="1:8" x14ac:dyDescent="0.25">
      <c r="A169" s="58"/>
      <c r="B169" s="59"/>
      <c r="C169" s="61" t="s">
        <v>323</v>
      </c>
      <c r="D169" s="62"/>
      <c r="E169" s="62"/>
      <c r="F169" s="63">
        <v>1806</v>
      </c>
      <c r="G169" s="64"/>
      <c r="H169" s="64">
        <v>1082642.82</v>
      </c>
    </row>
    <row r="170" spans="1:8" x14ac:dyDescent="0.25">
      <c r="A170" s="65">
        <v>32</v>
      </c>
      <c r="B170" s="66">
        <v>430324</v>
      </c>
      <c r="C170" s="19" t="s">
        <v>326</v>
      </c>
      <c r="D170" s="18" t="s">
        <v>172</v>
      </c>
      <c r="E170" s="19" t="s">
        <v>173</v>
      </c>
      <c r="F170" s="20">
        <v>1560</v>
      </c>
      <c r="G170" s="21">
        <v>599.47</v>
      </c>
      <c r="H170" s="21">
        <v>935173.20000000007</v>
      </c>
    </row>
    <row r="171" spans="1:8" x14ac:dyDescent="0.25">
      <c r="A171" s="58"/>
      <c r="B171" s="59"/>
      <c r="C171" s="60"/>
      <c r="D171" s="18" t="s">
        <v>182</v>
      </c>
      <c r="E171" s="19" t="s">
        <v>183</v>
      </c>
      <c r="F171" s="20">
        <v>12</v>
      </c>
      <c r="G171" s="21">
        <v>599.47</v>
      </c>
      <c r="H171" s="21">
        <v>7193.64</v>
      </c>
    </row>
    <row r="172" spans="1:8" x14ac:dyDescent="0.25">
      <c r="A172" s="58"/>
      <c r="B172" s="59"/>
      <c r="C172" s="60"/>
      <c r="D172" s="18" t="s">
        <v>190</v>
      </c>
      <c r="E172" s="19" t="s">
        <v>191</v>
      </c>
      <c r="F172" s="20">
        <v>280</v>
      </c>
      <c r="G172" s="21">
        <v>599.47</v>
      </c>
      <c r="H172" s="21">
        <v>167851.6</v>
      </c>
    </row>
    <row r="173" spans="1:8" x14ac:dyDescent="0.25">
      <c r="A173" s="58"/>
      <c r="B173" s="59"/>
      <c r="C173" s="60"/>
      <c r="D173" s="18" t="s">
        <v>196</v>
      </c>
      <c r="E173" s="19" t="s">
        <v>197</v>
      </c>
      <c r="F173" s="20">
        <v>200</v>
      </c>
      <c r="G173" s="21">
        <v>599.47</v>
      </c>
      <c r="H173" s="21">
        <v>119894</v>
      </c>
    </row>
    <row r="174" spans="1:8" x14ac:dyDescent="0.25">
      <c r="A174" s="58"/>
      <c r="B174" s="59"/>
      <c r="C174" s="60"/>
      <c r="D174" s="18" t="s">
        <v>198</v>
      </c>
      <c r="E174" s="19" t="s">
        <v>199</v>
      </c>
      <c r="F174" s="20">
        <v>405</v>
      </c>
      <c r="G174" s="21">
        <v>599.47</v>
      </c>
      <c r="H174" s="21">
        <v>242785.35</v>
      </c>
    </row>
    <row r="175" spans="1:8" x14ac:dyDescent="0.25">
      <c r="A175" s="58"/>
      <c r="B175" s="59"/>
      <c r="C175" s="61" t="s">
        <v>327</v>
      </c>
      <c r="D175" s="62"/>
      <c r="E175" s="62"/>
      <c r="F175" s="63">
        <v>2457</v>
      </c>
      <c r="G175" s="64"/>
      <c r="H175" s="64">
        <v>1472897.7900000003</v>
      </c>
    </row>
    <row r="176" spans="1:8" x14ac:dyDescent="0.25">
      <c r="A176" s="65">
        <v>33</v>
      </c>
      <c r="B176" s="66">
        <v>430325</v>
      </c>
      <c r="C176" s="19" t="s">
        <v>328</v>
      </c>
      <c r="D176" s="18" t="s">
        <v>172</v>
      </c>
      <c r="E176" s="19" t="s">
        <v>173</v>
      </c>
      <c r="F176" s="20">
        <v>720</v>
      </c>
      <c r="G176" s="21">
        <v>637.07000000000005</v>
      </c>
      <c r="H176" s="21">
        <v>458690.4</v>
      </c>
    </row>
    <row r="177" spans="1:8" x14ac:dyDescent="0.25">
      <c r="A177" s="58"/>
      <c r="B177" s="59"/>
      <c r="C177" s="60"/>
      <c r="D177" s="18" t="s">
        <v>176</v>
      </c>
      <c r="E177" s="19" t="s">
        <v>177</v>
      </c>
      <c r="F177" s="20">
        <v>5</v>
      </c>
      <c r="G177" s="21">
        <v>637.07000000000005</v>
      </c>
      <c r="H177" s="21">
        <v>3185.3500000000004</v>
      </c>
    </row>
    <row r="178" spans="1:8" x14ac:dyDescent="0.25">
      <c r="A178" s="58"/>
      <c r="B178" s="59"/>
      <c r="C178" s="60"/>
      <c r="D178" s="18" t="s">
        <v>182</v>
      </c>
      <c r="E178" s="19" t="s">
        <v>183</v>
      </c>
      <c r="F178" s="20">
        <v>84</v>
      </c>
      <c r="G178" s="21">
        <v>637.07000000000005</v>
      </c>
      <c r="H178" s="21">
        <v>53513.880000000005</v>
      </c>
    </row>
    <row r="179" spans="1:8" x14ac:dyDescent="0.25">
      <c r="A179" s="58"/>
      <c r="B179" s="59"/>
      <c r="C179" s="60"/>
      <c r="D179" s="18" t="s">
        <v>190</v>
      </c>
      <c r="E179" s="19" t="s">
        <v>191</v>
      </c>
      <c r="F179" s="20">
        <v>346</v>
      </c>
      <c r="G179" s="21">
        <v>637.07000000000005</v>
      </c>
      <c r="H179" s="21">
        <v>220426.22000000003</v>
      </c>
    </row>
    <row r="180" spans="1:8" x14ac:dyDescent="0.25">
      <c r="A180" s="58"/>
      <c r="B180" s="59"/>
      <c r="C180" s="61" t="s">
        <v>329</v>
      </c>
      <c r="D180" s="62"/>
      <c r="E180" s="62"/>
      <c r="F180" s="63">
        <v>1155</v>
      </c>
      <c r="G180" s="64"/>
      <c r="H180" s="64">
        <v>735815.85000000009</v>
      </c>
    </row>
    <row r="181" spans="1:8" x14ac:dyDescent="0.25">
      <c r="A181" s="65">
        <v>34</v>
      </c>
      <c r="B181" s="66">
        <v>430328</v>
      </c>
      <c r="C181" s="19" t="s">
        <v>330</v>
      </c>
      <c r="D181" s="18" t="s">
        <v>172</v>
      </c>
      <c r="E181" s="19" t="s">
        <v>173</v>
      </c>
      <c r="F181" s="20">
        <v>45</v>
      </c>
      <c r="G181" s="21">
        <v>637.07000000000005</v>
      </c>
      <c r="H181" s="21">
        <v>28668.15</v>
      </c>
    </row>
    <row r="182" spans="1:8" x14ac:dyDescent="0.25">
      <c r="A182" s="91"/>
      <c r="B182" s="59"/>
      <c r="C182" s="60"/>
      <c r="D182" s="18" t="s">
        <v>190</v>
      </c>
      <c r="E182" s="19" t="s">
        <v>191</v>
      </c>
      <c r="F182" s="20">
        <v>10</v>
      </c>
      <c r="G182" s="21">
        <v>637.07000000000005</v>
      </c>
      <c r="H182" s="21">
        <v>6370.7000000000007</v>
      </c>
    </row>
    <row r="183" spans="1:8" x14ac:dyDescent="0.25">
      <c r="A183" s="58"/>
      <c r="B183" s="59"/>
      <c r="C183" s="61" t="s">
        <v>331</v>
      </c>
      <c r="D183" s="62"/>
      <c r="E183" s="62"/>
      <c r="F183" s="63">
        <v>55</v>
      </c>
      <c r="G183" s="64"/>
      <c r="H183" s="64">
        <v>35038.850000000006</v>
      </c>
    </row>
    <row r="184" spans="1:8" x14ac:dyDescent="0.25">
      <c r="A184" s="65">
        <v>35</v>
      </c>
      <c r="B184" s="66">
        <v>430331</v>
      </c>
      <c r="C184" s="19" t="s">
        <v>332</v>
      </c>
      <c r="D184" s="18" t="s">
        <v>172</v>
      </c>
      <c r="E184" s="19" t="s">
        <v>173</v>
      </c>
      <c r="F184" s="20">
        <v>820</v>
      </c>
      <c r="G184" s="21">
        <v>599.47</v>
      </c>
      <c r="H184" s="21">
        <v>491565.4</v>
      </c>
    </row>
    <row r="185" spans="1:8" x14ac:dyDescent="0.25">
      <c r="A185" s="58"/>
      <c r="B185" s="59"/>
      <c r="C185" s="61" t="s">
        <v>333</v>
      </c>
      <c r="D185" s="62"/>
      <c r="E185" s="62"/>
      <c r="F185" s="63">
        <v>820</v>
      </c>
      <c r="G185" s="64"/>
      <c r="H185" s="64">
        <v>491565.4</v>
      </c>
    </row>
    <row r="186" spans="1:8" x14ac:dyDescent="0.25">
      <c r="A186" s="65">
        <v>36</v>
      </c>
      <c r="B186" s="66">
        <v>430333</v>
      </c>
      <c r="C186" s="19" t="s">
        <v>334</v>
      </c>
      <c r="D186" s="18" t="s">
        <v>172</v>
      </c>
      <c r="E186" s="19" t="s">
        <v>173</v>
      </c>
      <c r="F186" s="20">
        <v>8450</v>
      </c>
      <c r="G186" s="21">
        <v>637.07000000000005</v>
      </c>
      <c r="H186" s="21">
        <v>5383241.5</v>
      </c>
    </row>
    <row r="187" spans="1:8" x14ac:dyDescent="0.25">
      <c r="A187" s="58"/>
      <c r="B187" s="59"/>
      <c r="C187" s="60"/>
      <c r="D187" s="18" t="s">
        <v>176</v>
      </c>
      <c r="E187" s="19" t="s">
        <v>177</v>
      </c>
      <c r="F187" s="20">
        <v>860</v>
      </c>
      <c r="G187" s="21">
        <v>637.07000000000005</v>
      </c>
      <c r="H187" s="21">
        <v>547880.20000000007</v>
      </c>
    </row>
    <row r="188" spans="1:8" ht="24" x14ac:dyDescent="0.25">
      <c r="A188" s="58"/>
      <c r="B188" s="59"/>
      <c r="C188" s="60"/>
      <c r="D188" s="18" t="s">
        <v>180</v>
      </c>
      <c r="E188" s="19" t="s">
        <v>181</v>
      </c>
      <c r="F188" s="20">
        <v>270</v>
      </c>
      <c r="G188" s="21">
        <v>637.07000000000005</v>
      </c>
      <c r="H188" s="21">
        <v>172008.90000000002</v>
      </c>
    </row>
    <row r="189" spans="1:8" x14ac:dyDescent="0.25">
      <c r="A189" s="58"/>
      <c r="B189" s="59"/>
      <c r="C189" s="60"/>
      <c r="D189" s="18" t="s">
        <v>182</v>
      </c>
      <c r="E189" s="19" t="s">
        <v>183</v>
      </c>
      <c r="F189" s="20">
        <v>494</v>
      </c>
      <c r="G189" s="21">
        <v>637.07000000000005</v>
      </c>
      <c r="H189" s="21">
        <v>314712.58</v>
      </c>
    </row>
    <row r="190" spans="1:8" x14ac:dyDescent="0.25">
      <c r="A190" s="58"/>
      <c r="B190" s="59"/>
      <c r="C190" s="60"/>
      <c r="D190" s="18" t="s">
        <v>184</v>
      </c>
      <c r="E190" s="19" t="s">
        <v>185</v>
      </c>
      <c r="F190" s="20">
        <v>27</v>
      </c>
      <c r="G190" s="21">
        <v>637.07000000000005</v>
      </c>
      <c r="H190" s="21">
        <v>17200.890000000003</v>
      </c>
    </row>
    <row r="191" spans="1:8" x14ac:dyDescent="0.25">
      <c r="A191" s="58"/>
      <c r="B191" s="59"/>
      <c r="C191" s="60"/>
      <c r="D191" s="18" t="s">
        <v>186</v>
      </c>
      <c r="E191" s="19" t="s">
        <v>187</v>
      </c>
      <c r="F191" s="20">
        <v>470</v>
      </c>
      <c r="G191" s="21">
        <v>637.07000000000005</v>
      </c>
      <c r="H191" s="21">
        <v>299422.90000000002</v>
      </c>
    </row>
    <row r="192" spans="1:8" x14ac:dyDescent="0.25">
      <c r="A192" s="58"/>
      <c r="B192" s="59"/>
      <c r="C192" s="60"/>
      <c r="D192" s="18" t="s">
        <v>188</v>
      </c>
      <c r="E192" s="19" t="s">
        <v>189</v>
      </c>
      <c r="F192" s="20">
        <v>640</v>
      </c>
      <c r="G192" s="21">
        <v>637.07000000000005</v>
      </c>
      <c r="H192" s="21">
        <v>407724.80000000005</v>
      </c>
    </row>
    <row r="193" spans="1:8" x14ac:dyDescent="0.25">
      <c r="A193" s="58"/>
      <c r="B193" s="59"/>
      <c r="C193" s="60"/>
      <c r="D193" s="18" t="s">
        <v>190</v>
      </c>
      <c r="E193" s="19" t="s">
        <v>191</v>
      </c>
      <c r="F193" s="20">
        <v>7540</v>
      </c>
      <c r="G193" s="21">
        <v>637.07000000000005</v>
      </c>
      <c r="H193" s="21">
        <v>4803507.8000000007</v>
      </c>
    </row>
    <row r="194" spans="1:8" x14ac:dyDescent="0.25">
      <c r="A194" s="58"/>
      <c r="B194" s="59"/>
      <c r="C194" s="60"/>
      <c r="D194" s="18" t="s">
        <v>192</v>
      </c>
      <c r="E194" s="19" t="s">
        <v>193</v>
      </c>
      <c r="F194" s="20">
        <v>488</v>
      </c>
      <c r="G194" s="21">
        <v>637.07000000000005</v>
      </c>
      <c r="H194" s="21">
        <v>310890.16000000003</v>
      </c>
    </row>
    <row r="195" spans="1:8" x14ac:dyDescent="0.25">
      <c r="A195" s="58"/>
      <c r="B195" s="59"/>
      <c r="C195" s="60"/>
      <c r="D195" s="18" t="s">
        <v>196</v>
      </c>
      <c r="E195" s="19" t="s">
        <v>197</v>
      </c>
      <c r="F195" s="20">
        <v>2540</v>
      </c>
      <c r="G195" s="21">
        <v>637.07000000000005</v>
      </c>
      <c r="H195" s="21">
        <v>1618157.8</v>
      </c>
    </row>
    <row r="196" spans="1:8" x14ac:dyDescent="0.25">
      <c r="A196" s="58"/>
      <c r="B196" s="59"/>
      <c r="C196" s="60"/>
      <c r="D196" s="18" t="s">
        <v>198</v>
      </c>
      <c r="E196" s="19" t="s">
        <v>199</v>
      </c>
      <c r="F196" s="20">
        <v>3396</v>
      </c>
      <c r="G196" s="21">
        <v>637.07000000000005</v>
      </c>
      <c r="H196" s="21">
        <v>2163489.7200000002</v>
      </c>
    </row>
    <row r="197" spans="1:8" x14ac:dyDescent="0.25">
      <c r="A197" s="58"/>
      <c r="B197" s="59"/>
      <c r="C197" s="61" t="s">
        <v>335</v>
      </c>
      <c r="D197" s="62"/>
      <c r="E197" s="62"/>
      <c r="F197" s="63">
        <v>25175</v>
      </c>
      <c r="G197" s="64"/>
      <c r="H197" s="64">
        <v>16038237.250000002</v>
      </c>
    </row>
    <row r="198" spans="1:8" x14ac:dyDescent="0.25">
      <c r="A198" s="65">
        <v>37</v>
      </c>
      <c r="B198" s="66">
        <v>430334</v>
      </c>
      <c r="C198" s="19" t="s">
        <v>336</v>
      </c>
      <c r="D198" s="18" t="s">
        <v>172</v>
      </c>
      <c r="E198" s="19" t="s">
        <v>173</v>
      </c>
      <c r="F198" s="20">
        <v>680</v>
      </c>
      <c r="G198" s="21">
        <v>637.07000000000005</v>
      </c>
      <c r="H198" s="21">
        <v>433207.60000000003</v>
      </c>
    </row>
    <row r="199" spans="1:8" x14ac:dyDescent="0.25">
      <c r="A199" s="91"/>
      <c r="B199" s="59"/>
      <c r="C199" s="60"/>
      <c r="D199" s="18" t="s">
        <v>176</v>
      </c>
      <c r="E199" s="19" t="s">
        <v>177</v>
      </c>
      <c r="F199" s="20">
        <v>5</v>
      </c>
      <c r="G199" s="21">
        <v>637.07000000000005</v>
      </c>
      <c r="H199" s="21">
        <v>3185.3500000000004</v>
      </c>
    </row>
    <row r="200" spans="1:8" ht="24" x14ac:dyDescent="0.25">
      <c r="A200" s="91"/>
      <c r="B200" s="59"/>
      <c r="C200" s="60"/>
      <c r="D200" s="18" t="s">
        <v>180</v>
      </c>
      <c r="E200" s="19" t="s">
        <v>181</v>
      </c>
      <c r="F200" s="20">
        <v>5</v>
      </c>
      <c r="G200" s="21">
        <v>637.07000000000005</v>
      </c>
      <c r="H200" s="21">
        <v>3185.3500000000004</v>
      </c>
    </row>
    <row r="201" spans="1:8" x14ac:dyDescent="0.25">
      <c r="A201" s="91"/>
      <c r="B201" s="59"/>
      <c r="C201" s="60"/>
      <c r="D201" s="18" t="s">
        <v>184</v>
      </c>
      <c r="E201" s="19" t="s">
        <v>185</v>
      </c>
      <c r="F201" s="20">
        <v>20</v>
      </c>
      <c r="G201" s="21">
        <v>637.07000000000005</v>
      </c>
      <c r="H201" s="21">
        <v>12741.400000000001</v>
      </c>
    </row>
    <row r="202" spans="1:8" x14ac:dyDescent="0.25">
      <c r="A202" s="58"/>
      <c r="B202" s="59"/>
      <c r="C202" s="61" t="s">
        <v>337</v>
      </c>
      <c r="D202" s="62"/>
      <c r="E202" s="62"/>
      <c r="F202" s="63">
        <v>710</v>
      </c>
      <c r="G202" s="64"/>
      <c r="H202" s="64">
        <v>452319.7</v>
      </c>
    </row>
    <row r="203" spans="1:8" x14ac:dyDescent="0.25">
      <c r="A203" s="65">
        <v>38</v>
      </c>
      <c r="B203" s="66">
        <v>430336</v>
      </c>
      <c r="C203" s="19" t="s">
        <v>338</v>
      </c>
      <c r="D203" s="18" t="s">
        <v>172</v>
      </c>
      <c r="E203" s="19" t="s">
        <v>173</v>
      </c>
      <c r="F203" s="20">
        <v>33</v>
      </c>
      <c r="G203" s="21">
        <v>637.07000000000005</v>
      </c>
      <c r="H203" s="21">
        <v>21023.31</v>
      </c>
    </row>
    <row r="204" spans="1:8" x14ac:dyDescent="0.25">
      <c r="A204" s="91"/>
      <c r="B204" s="59"/>
      <c r="C204" s="61" t="s">
        <v>339</v>
      </c>
      <c r="D204" s="62"/>
      <c r="E204" s="62"/>
      <c r="F204" s="63">
        <v>33</v>
      </c>
      <c r="G204" s="64"/>
      <c r="H204" s="64">
        <v>21023.31</v>
      </c>
    </row>
    <row r="205" spans="1:8" x14ac:dyDescent="0.25">
      <c r="A205" s="65">
        <v>39</v>
      </c>
      <c r="B205" s="66">
        <v>430350</v>
      </c>
      <c r="C205" s="19" t="s">
        <v>340</v>
      </c>
      <c r="D205" s="18" t="s">
        <v>172</v>
      </c>
      <c r="E205" s="19" t="s">
        <v>173</v>
      </c>
      <c r="F205" s="20">
        <v>2336</v>
      </c>
      <c r="G205" s="21">
        <v>637.07000000000005</v>
      </c>
      <c r="H205" s="21">
        <v>1488195.52</v>
      </c>
    </row>
    <row r="206" spans="1:8" x14ac:dyDescent="0.25">
      <c r="A206" s="58"/>
      <c r="B206" s="59"/>
      <c r="C206" s="60"/>
      <c r="D206" s="18" t="s">
        <v>176</v>
      </c>
      <c r="E206" s="19" t="s">
        <v>177</v>
      </c>
      <c r="F206" s="20">
        <v>26</v>
      </c>
      <c r="G206" s="21">
        <v>637.07000000000005</v>
      </c>
      <c r="H206" s="21">
        <v>16563.82</v>
      </c>
    </row>
    <row r="207" spans="1:8" x14ac:dyDescent="0.25">
      <c r="A207" s="58"/>
      <c r="B207" s="59"/>
      <c r="C207" s="60"/>
      <c r="D207" s="18" t="s">
        <v>182</v>
      </c>
      <c r="E207" s="19" t="s">
        <v>183</v>
      </c>
      <c r="F207" s="20">
        <v>15</v>
      </c>
      <c r="G207" s="21">
        <v>637.07000000000005</v>
      </c>
      <c r="H207" s="21">
        <v>9556.0500000000011</v>
      </c>
    </row>
    <row r="208" spans="1:8" x14ac:dyDescent="0.25">
      <c r="A208" s="58"/>
      <c r="B208" s="59"/>
      <c r="C208" s="60"/>
      <c r="D208" s="18" t="s">
        <v>184</v>
      </c>
      <c r="E208" s="19" t="s">
        <v>185</v>
      </c>
      <c r="F208" s="20">
        <v>11</v>
      </c>
      <c r="G208" s="21">
        <v>637.07000000000005</v>
      </c>
      <c r="H208" s="21">
        <v>7007.77</v>
      </c>
    </row>
    <row r="209" spans="1:8" x14ac:dyDescent="0.25">
      <c r="A209" s="58"/>
      <c r="B209" s="59"/>
      <c r="C209" s="60"/>
      <c r="D209" s="18" t="s">
        <v>186</v>
      </c>
      <c r="E209" s="19" t="s">
        <v>187</v>
      </c>
      <c r="F209" s="20">
        <v>14</v>
      </c>
      <c r="G209" s="21">
        <v>637.07000000000005</v>
      </c>
      <c r="H209" s="21">
        <v>8918.9800000000014</v>
      </c>
    </row>
    <row r="210" spans="1:8" x14ac:dyDescent="0.25">
      <c r="A210" s="58"/>
      <c r="B210" s="59"/>
      <c r="C210" s="60"/>
      <c r="D210" s="18" t="s">
        <v>188</v>
      </c>
      <c r="E210" s="19" t="s">
        <v>189</v>
      </c>
      <c r="F210" s="20">
        <v>11</v>
      </c>
      <c r="G210" s="21">
        <v>637.07000000000005</v>
      </c>
      <c r="H210" s="21">
        <v>7007.77</v>
      </c>
    </row>
    <row r="211" spans="1:8" x14ac:dyDescent="0.25">
      <c r="A211" s="58"/>
      <c r="B211" s="59"/>
      <c r="C211" s="60"/>
      <c r="D211" s="18" t="s">
        <v>190</v>
      </c>
      <c r="E211" s="19" t="s">
        <v>191</v>
      </c>
      <c r="F211" s="20">
        <v>1612</v>
      </c>
      <c r="G211" s="21">
        <v>637.07000000000005</v>
      </c>
      <c r="H211" s="21">
        <v>1026956.8400000001</v>
      </c>
    </row>
    <row r="212" spans="1:8" x14ac:dyDescent="0.25">
      <c r="A212" s="58"/>
      <c r="B212" s="59"/>
      <c r="C212" s="60"/>
      <c r="D212" s="18" t="s">
        <v>192</v>
      </c>
      <c r="E212" s="19" t="s">
        <v>193</v>
      </c>
      <c r="F212" s="20">
        <v>308</v>
      </c>
      <c r="G212" s="21">
        <v>637.07000000000005</v>
      </c>
      <c r="H212" s="21">
        <v>196217.56000000003</v>
      </c>
    </row>
    <row r="213" spans="1:8" x14ac:dyDescent="0.25">
      <c r="A213" s="58"/>
      <c r="B213" s="59"/>
      <c r="C213" s="60"/>
      <c r="D213" s="18" t="s">
        <v>196</v>
      </c>
      <c r="E213" s="19" t="s">
        <v>197</v>
      </c>
      <c r="F213" s="20">
        <v>458</v>
      </c>
      <c r="G213" s="21">
        <v>637.07000000000005</v>
      </c>
      <c r="H213" s="21">
        <v>291778.06</v>
      </c>
    </row>
    <row r="214" spans="1:8" x14ac:dyDescent="0.25">
      <c r="A214" s="58"/>
      <c r="B214" s="59"/>
      <c r="C214" s="60"/>
      <c r="D214" s="18" t="s">
        <v>198</v>
      </c>
      <c r="E214" s="19" t="s">
        <v>199</v>
      </c>
      <c r="F214" s="20">
        <v>1045</v>
      </c>
      <c r="G214" s="21">
        <v>637.07000000000005</v>
      </c>
      <c r="H214" s="21">
        <v>665738.15</v>
      </c>
    </row>
    <row r="215" spans="1:8" x14ac:dyDescent="0.25">
      <c r="A215" s="58"/>
      <c r="B215" s="59"/>
      <c r="C215" s="61" t="s">
        <v>341</v>
      </c>
      <c r="D215" s="62"/>
      <c r="E215" s="62"/>
      <c r="F215" s="63">
        <v>5836</v>
      </c>
      <c r="G215" s="64"/>
      <c r="H215" s="64">
        <v>3717940.52</v>
      </c>
    </row>
    <row r="216" spans="1:8" x14ac:dyDescent="0.25">
      <c r="A216" s="65">
        <v>40</v>
      </c>
      <c r="B216" s="66">
        <v>430367</v>
      </c>
      <c r="C216" s="19" t="s">
        <v>382</v>
      </c>
      <c r="D216" s="18" t="s">
        <v>172</v>
      </c>
      <c r="E216" s="19" t="s">
        <v>173</v>
      </c>
      <c r="F216" s="20">
        <v>865</v>
      </c>
      <c r="G216" s="21">
        <v>637.07000000000005</v>
      </c>
      <c r="H216" s="21">
        <v>551065.55000000005</v>
      </c>
    </row>
    <row r="217" spans="1:8" x14ac:dyDescent="0.25">
      <c r="A217" s="91"/>
      <c r="B217" s="59"/>
      <c r="C217" s="60"/>
      <c r="D217" s="18" t="s">
        <v>190</v>
      </c>
      <c r="E217" s="19" t="s">
        <v>191</v>
      </c>
      <c r="F217" s="20">
        <v>1348</v>
      </c>
      <c r="G217" s="21">
        <v>637.07000000000005</v>
      </c>
      <c r="H217" s="21">
        <v>858770.3600000001</v>
      </c>
    </row>
    <row r="218" spans="1:8" x14ac:dyDescent="0.25">
      <c r="A218" s="91"/>
      <c r="B218" s="59"/>
      <c r="C218" s="60"/>
      <c r="D218" s="18" t="s">
        <v>196</v>
      </c>
      <c r="E218" s="19" t="s">
        <v>197</v>
      </c>
      <c r="F218" s="20">
        <v>92</v>
      </c>
      <c r="G218" s="21">
        <v>637.07000000000005</v>
      </c>
      <c r="H218" s="21">
        <v>58610.44</v>
      </c>
    </row>
    <row r="219" spans="1:8" x14ac:dyDescent="0.25">
      <c r="A219" s="58"/>
      <c r="B219" s="59"/>
      <c r="C219" s="60"/>
      <c r="D219" s="18" t="s">
        <v>198</v>
      </c>
      <c r="E219" s="19" t="s">
        <v>199</v>
      </c>
      <c r="F219" s="20">
        <v>233</v>
      </c>
      <c r="G219" s="21">
        <v>637.07000000000005</v>
      </c>
      <c r="H219" s="21">
        <v>148437.31</v>
      </c>
    </row>
    <row r="220" spans="1:8" x14ac:dyDescent="0.25">
      <c r="A220" s="58"/>
      <c r="B220" s="59"/>
      <c r="C220" s="61" t="s">
        <v>383</v>
      </c>
      <c r="D220" s="62"/>
      <c r="E220" s="62"/>
      <c r="F220" s="63">
        <v>2538</v>
      </c>
      <c r="G220" s="64"/>
      <c r="H220" s="64">
        <v>1616883.6600000001</v>
      </c>
    </row>
    <row r="221" spans="1:8" x14ac:dyDescent="0.25">
      <c r="A221" s="65">
        <v>41</v>
      </c>
      <c r="B221" s="66">
        <v>430378</v>
      </c>
      <c r="C221" s="19" t="s">
        <v>342</v>
      </c>
      <c r="D221" s="18" t="s">
        <v>172</v>
      </c>
      <c r="E221" s="19" t="s">
        <v>173</v>
      </c>
      <c r="F221" s="20">
        <v>8860</v>
      </c>
      <c r="G221" s="21">
        <v>637.07000000000005</v>
      </c>
      <c r="H221" s="21">
        <v>5644440.2000000002</v>
      </c>
    </row>
    <row r="222" spans="1:8" ht="24" x14ac:dyDescent="0.25">
      <c r="A222" s="58"/>
      <c r="B222" s="59"/>
      <c r="C222" s="60"/>
      <c r="D222" s="18" t="s">
        <v>194</v>
      </c>
      <c r="E222" s="19" t="s">
        <v>195</v>
      </c>
      <c r="F222" s="20">
        <v>38</v>
      </c>
      <c r="G222" s="21">
        <v>637.07000000000005</v>
      </c>
      <c r="H222" s="21">
        <v>24208.660000000003</v>
      </c>
    </row>
    <row r="223" spans="1:8" x14ac:dyDescent="0.25">
      <c r="A223" s="92"/>
      <c r="B223" s="59"/>
      <c r="C223" s="61" t="s">
        <v>343</v>
      </c>
      <c r="D223" s="62"/>
      <c r="E223" s="62"/>
      <c r="F223" s="63">
        <v>8898</v>
      </c>
      <c r="G223" s="64"/>
      <c r="H223" s="64">
        <v>5668648.8600000003</v>
      </c>
    </row>
    <row r="224" spans="1:8" x14ac:dyDescent="0.25">
      <c r="A224" s="91">
        <v>42</v>
      </c>
      <c r="B224" s="66">
        <v>430386</v>
      </c>
      <c r="C224" s="19" t="s">
        <v>344</v>
      </c>
      <c r="D224" s="18" t="s">
        <v>172</v>
      </c>
      <c r="E224" s="19" t="s">
        <v>173</v>
      </c>
      <c r="F224" s="20">
        <v>2982</v>
      </c>
      <c r="G224" s="21">
        <v>637.07000000000005</v>
      </c>
      <c r="H224" s="21">
        <v>1899742.7400000002</v>
      </c>
    </row>
    <row r="225" spans="1:8" x14ac:dyDescent="0.25">
      <c r="A225" s="58"/>
      <c r="B225" s="59"/>
      <c r="C225" s="60"/>
      <c r="D225" s="18" t="s">
        <v>176</v>
      </c>
      <c r="E225" s="19" t="s">
        <v>177</v>
      </c>
      <c r="F225" s="20">
        <v>17</v>
      </c>
      <c r="G225" s="21">
        <v>637.07000000000005</v>
      </c>
      <c r="H225" s="21">
        <v>10830.19</v>
      </c>
    </row>
    <row r="226" spans="1:8" x14ac:dyDescent="0.25">
      <c r="A226" s="58"/>
      <c r="B226" s="59"/>
      <c r="C226" s="60"/>
      <c r="D226" s="18" t="s">
        <v>182</v>
      </c>
      <c r="E226" s="19" t="s">
        <v>183</v>
      </c>
      <c r="F226" s="20">
        <v>21</v>
      </c>
      <c r="G226" s="21">
        <v>637.07000000000005</v>
      </c>
      <c r="H226" s="21">
        <v>13378.470000000001</v>
      </c>
    </row>
    <row r="227" spans="1:8" x14ac:dyDescent="0.25">
      <c r="A227" s="58"/>
      <c r="B227" s="59"/>
      <c r="C227" s="60"/>
      <c r="D227" s="18" t="s">
        <v>184</v>
      </c>
      <c r="E227" s="19" t="s">
        <v>185</v>
      </c>
      <c r="F227" s="20">
        <v>21</v>
      </c>
      <c r="G227" s="21">
        <v>637.07000000000005</v>
      </c>
      <c r="H227" s="21">
        <v>13378.470000000001</v>
      </c>
    </row>
    <row r="228" spans="1:8" x14ac:dyDescent="0.25">
      <c r="A228" s="58"/>
      <c r="B228" s="59"/>
      <c r="C228" s="60"/>
      <c r="D228" s="18" t="s">
        <v>190</v>
      </c>
      <c r="E228" s="19" t="s">
        <v>191</v>
      </c>
      <c r="F228" s="20">
        <v>1449</v>
      </c>
      <c r="G228" s="21">
        <v>637.07000000000005</v>
      </c>
      <c r="H228" s="21">
        <v>923114.43</v>
      </c>
    </row>
    <row r="229" spans="1:8" x14ac:dyDescent="0.25">
      <c r="A229" s="58"/>
      <c r="B229" s="59"/>
      <c r="C229" s="60"/>
      <c r="D229" s="18" t="s">
        <v>192</v>
      </c>
      <c r="E229" s="19" t="s">
        <v>193</v>
      </c>
      <c r="F229" s="20">
        <v>51</v>
      </c>
      <c r="G229" s="21">
        <v>637.07000000000005</v>
      </c>
      <c r="H229" s="21">
        <v>32490.570000000003</v>
      </c>
    </row>
    <row r="230" spans="1:8" ht="24" x14ac:dyDescent="0.25">
      <c r="A230" s="58"/>
      <c r="B230" s="59"/>
      <c r="C230" s="60"/>
      <c r="D230" s="18" t="s">
        <v>194</v>
      </c>
      <c r="E230" s="19" t="s">
        <v>195</v>
      </c>
      <c r="F230" s="20">
        <v>1132</v>
      </c>
      <c r="G230" s="21">
        <v>637.07000000000005</v>
      </c>
      <c r="H230" s="21">
        <v>721163.24000000011</v>
      </c>
    </row>
    <row r="231" spans="1:8" x14ac:dyDescent="0.25">
      <c r="A231" s="58"/>
      <c r="B231" s="59"/>
      <c r="C231" s="60"/>
      <c r="D231" s="18" t="s">
        <v>196</v>
      </c>
      <c r="E231" s="19" t="s">
        <v>197</v>
      </c>
      <c r="F231" s="20">
        <v>219</v>
      </c>
      <c r="G231" s="21">
        <v>637.07000000000005</v>
      </c>
      <c r="H231" s="21">
        <v>139518.33000000002</v>
      </c>
    </row>
    <row r="232" spans="1:8" x14ac:dyDescent="0.25">
      <c r="A232" s="58"/>
      <c r="B232" s="59"/>
      <c r="C232" s="60"/>
      <c r="D232" s="18" t="s">
        <v>198</v>
      </c>
      <c r="E232" s="19" t="s">
        <v>199</v>
      </c>
      <c r="F232" s="20">
        <v>587</v>
      </c>
      <c r="G232" s="21">
        <v>637.07000000000005</v>
      </c>
      <c r="H232" s="21">
        <v>373960.09</v>
      </c>
    </row>
    <row r="233" spans="1:8" x14ac:dyDescent="0.25">
      <c r="A233" s="58"/>
      <c r="B233" s="59"/>
      <c r="C233" s="61" t="s">
        <v>345</v>
      </c>
      <c r="D233" s="62"/>
      <c r="E233" s="62"/>
      <c r="F233" s="63">
        <v>6479</v>
      </c>
      <c r="G233" s="64"/>
      <c r="H233" s="64">
        <v>4127576.5300000003</v>
      </c>
    </row>
    <row r="234" spans="1:8" x14ac:dyDescent="0.25">
      <c r="A234" s="67" t="s">
        <v>281</v>
      </c>
      <c r="B234" s="93"/>
      <c r="C234" s="93"/>
      <c r="D234" s="93"/>
      <c r="E234" s="93"/>
      <c r="F234" s="83">
        <v>91268</v>
      </c>
      <c r="G234" s="84"/>
      <c r="H234" s="84">
        <v>57750054.129999988</v>
      </c>
    </row>
  </sheetData>
  <sheetProtection formatCells="0" formatColumns="0" formatRows="0"/>
  <mergeCells count="1">
    <mergeCell ref="A13:H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218"/>
  <sheetViews>
    <sheetView view="pageBreakPreview" topLeftCell="A145" zoomScale="60" zoomScaleNormal="100" workbookViewId="0">
      <selection activeCell="C21" sqref="C21"/>
    </sheetView>
  </sheetViews>
  <sheetFormatPr defaultRowHeight="12" x14ac:dyDescent="0.25"/>
  <cols>
    <col min="1" max="1" width="6.42578125" style="38" customWidth="1"/>
    <col min="2" max="2" width="10.28515625" style="38" bestFit="1" customWidth="1"/>
    <col min="3" max="3" width="56.28515625" style="39" customWidth="1"/>
    <col min="4" max="4" width="15" style="38" bestFit="1" customWidth="1"/>
    <col min="5" max="5" width="44.85546875" style="72" customWidth="1"/>
    <col min="6" max="6" width="16.42578125" style="71" customWidth="1"/>
    <col min="7" max="7" width="15.42578125" style="73" customWidth="1"/>
    <col min="8" max="8" width="15.7109375" style="73" bestFit="1" customWidth="1"/>
    <col min="9" max="49" width="13.85546875" style="38" customWidth="1"/>
    <col min="50" max="51" width="13.85546875" style="2" customWidth="1"/>
    <col min="52" max="16384" width="9.140625" style="2"/>
  </cols>
  <sheetData>
    <row r="1" spans="1:49" x14ac:dyDescent="0.25">
      <c r="F1" s="3" t="s">
        <v>0</v>
      </c>
      <c r="G1" s="4"/>
    </row>
    <row r="2" spans="1:49" ht="27.75" customHeight="1" x14ac:dyDescent="0.25">
      <c r="F2" s="7" t="s">
        <v>1</v>
      </c>
      <c r="G2" s="8"/>
    </row>
    <row r="3" spans="1:49" x14ac:dyDescent="0.25">
      <c r="F3" s="3" t="s">
        <v>2</v>
      </c>
      <c r="G3" s="4"/>
    </row>
    <row r="4" spans="1:49" x14ac:dyDescent="0.25">
      <c r="F4" s="3" t="s">
        <v>3</v>
      </c>
      <c r="G4" s="4"/>
    </row>
    <row r="5" spans="1:49" x14ac:dyDescent="0.25">
      <c r="F5" s="3" t="str">
        <f>'Исследования 2024_Общий'!D5</f>
        <v>Кировской области от 26.04.2024 № 5/7</v>
      </c>
      <c r="G5" s="4"/>
    </row>
    <row r="7" spans="1:49" ht="13.5" customHeight="1" x14ac:dyDescent="0.25">
      <c r="F7" s="11" t="s">
        <v>384</v>
      </c>
      <c r="G7" s="11"/>
      <c r="H7" s="40"/>
      <c r="O7" s="87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</row>
    <row r="8" spans="1:49" ht="30" customHeight="1" x14ac:dyDescent="0.25">
      <c r="F8" s="41" t="s">
        <v>1</v>
      </c>
      <c r="G8" s="41"/>
      <c r="H8" s="40"/>
      <c r="O8" s="87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</row>
    <row r="9" spans="1:49" x14ac:dyDescent="0.25">
      <c r="F9" s="3" t="s">
        <v>2</v>
      </c>
      <c r="G9" s="11"/>
      <c r="H9" s="40"/>
      <c r="O9" s="87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</row>
    <row r="10" spans="1:49" x14ac:dyDescent="0.25">
      <c r="F10" s="3" t="s">
        <v>3</v>
      </c>
      <c r="G10" s="11"/>
      <c r="H10" s="40"/>
      <c r="O10" s="87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</row>
    <row r="11" spans="1:49" x14ac:dyDescent="0.25">
      <c r="F11" s="3" t="str">
        <f>'Исследования 2024_Общий'!D11</f>
        <v>Кировской области от 28.12.2023 № 18/13</v>
      </c>
      <c r="G11" s="74"/>
      <c r="H11" s="75"/>
      <c r="O11" s="87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</row>
    <row r="12" spans="1:49" x14ac:dyDescent="0.25"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</row>
    <row r="13" spans="1:49" ht="31.5" customHeight="1" x14ac:dyDescent="0.25">
      <c r="A13" s="127" t="s">
        <v>385</v>
      </c>
      <c r="B13" s="127"/>
      <c r="C13" s="127"/>
      <c r="D13" s="127"/>
      <c r="E13" s="127"/>
      <c r="F13" s="127"/>
      <c r="G13" s="127"/>
      <c r="H13" s="127"/>
      <c r="I13" s="88"/>
      <c r="J13" s="88"/>
      <c r="K13" s="88"/>
      <c r="L13" s="88"/>
      <c r="M13" s="88"/>
      <c r="N13" s="88"/>
      <c r="O13" s="43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</row>
    <row r="14" spans="1:49" x14ac:dyDescent="0.25">
      <c r="B14" s="43"/>
      <c r="C14" s="44"/>
      <c r="D14" s="44"/>
      <c r="E14" s="43"/>
      <c r="F14" s="45"/>
      <c r="G14" s="76"/>
      <c r="H14" s="76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</row>
    <row r="15" spans="1:49" ht="24" x14ac:dyDescent="0.25">
      <c r="A15" s="13" t="s">
        <v>284</v>
      </c>
      <c r="B15" s="13" t="s">
        <v>285</v>
      </c>
      <c r="C15" s="13" t="s">
        <v>286</v>
      </c>
      <c r="D15" s="13" t="s">
        <v>7</v>
      </c>
      <c r="E15" s="14" t="s">
        <v>8</v>
      </c>
      <c r="F15" s="15" t="s">
        <v>9</v>
      </c>
      <c r="G15" s="16" t="s">
        <v>287</v>
      </c>
      <c r="H15" s="16" t="s">
        <v>10</v>
      </c>
    </row>
    <row r="16" spans="1:49" x14ac:dyDescent="0.25">
      <c r="A16" s="52">
        <v>1</v>
      </c>
      <c r="B16" s="66">
        <v>430002</v>
      </c>
      <c r="C16" s="19" t="s">
        <v>288</v>
      </c>
      <c r="D16" s="18" t="s">
        <v>212</v>
      </c>
      <c r="E16" s="19" t="s">
        <v>213</v>
      </c>
      <c r="F16" s="20">
        <v>530</v>
      </c>
      <c r="G16" s="57">
        <v>1092.68</v>
      </c>
      <c r="H16" s="21">
        <v>579120.4</v>
      </c>
    </row>
    <row r="17" spans="1:8" x14ac:dyDescent="0.25">
      <c r="A17" s="58"/>
      <c r="B17" s="59"/>
      <c r="C17" s="60"/>
      <c r="D17" s="18" t="s">
        <v>216</v>
      </c>
      <c r="E17" s="19" t="s">
        <v>217</v>
      </c>
      <c r="F17" s="20">
        <v>70</v>
      </c>
      <c r="G17" s="21">
        <v>1104.48</v>
      </c>
      <c r="H17" s="21">
        <v>77313.600000000006</v>
      </c>
    </row>
    <row r="18" spans="1:8" x14ac:dyDescent="0.25">
      <c r="A18" s="58"/>
      <c r="B18" s="59"/>
      <c r="C18" s="60"/>
      <c r="D18" s="18" t="s">
        <v>222</v>
      </c>
      <c r="E18" s="19" t="s">
        <v>223</v>
      </c>
      <c r="F18" s="20">
        <v>120</v>
      </c>
      <c r="G18" s="21">
        <v>837.8</v>
      </c>
      <c r="H18" s="21">
        <v>100536</v>
      </c>
    </row>
    <row r="19" spans="1:8" x14ac:dyDescent="0.25">
      <c r="A19" s="58"/>
      <c r="B19" s="59"/>
      <c r="C19" s="61" t="s">
        <v>289</v>
      </c>
      <c r="D19" s="62"/>
      <c r="E19" s="62"/>
      <c r="F19" s="63">
        <v>720</v>
      </c>
      <c r="G19" s="64"/>
      <c r="H19" s="64">
        <v>756970</v>
      </c>
    </row>
    <row r="20" spans="1:8" x14ac:dyDescent="0.25">
      <c r="A20" s="65">
        <v>2</v>
      </c>
      <c r="B20" s="66">
        <v>430004</v>
      </c>
      <c r="C20" s="19" t="s">
        <v>290</v>
      </c>
      <c r="D20" s="18" t="s">
        <v>212</v>
      </c>
      <c r="E20" s="19" t="s">
        <v>213</v>
      </c>
      <c r="F20" s="20">
        <v>1062</v>
      </c>
      <c r="G20" s="21">
        <v>1092.68</v>
      </c>
      <c r="H20" s="21">
        <v>1160426.1600000001</v>
      </c>
    </row>
    <row r="21" spans="1:8" x14ac:dyDescent="0.25">
      <c r="A21" s="58"/>
      <c r="B21" s="59"/>
      <c r="C21" s="60"/>
      <c r="D21" s="18" t="s">
        <v>216</v>
      </c>
      <c r="E21" s="19" t="s">
        <v>217</v>
      </c>
      <c r="F21" s="20">
        <v>214</v>
      </c>
      <c r="G21" s="21">
        <v>1104.48</v>
      </c>
      <c r="H21" s="21">
        <v>236358.72</v>
      </c>
    </row>
    <row r="22" spans="1:8" x14ac:dyDescent="0.25">
      <c r="A22" s="58"/>
      <c r="B22" s="59"/>
      <c r="C22" s="61" t="s">
        <v>291</v>
      </c>
      <c r="D22" s="62"/>
      <c r="E22" s="62"/>
      <c r="F22" s="63">
        <v>1276</v>
      </c>
      <c r="G22" s="64"/>
      <c r="H22" s="64">
        <v>1396784.8800000001</v>
      </c>
    </row>
    <row r="23" spans="1:8" x14ac:dyDescent="0.25">
      <c r="A23" s="65">
        <v>3</v>
      </c>
      <c r="B23" s="66">
        <v>430014</v>
      </c>
      <c r="C23" s="19" t="s">
        <v>294</v>
      </c>
      <c r="D23" s="18" t="s">
        <v>212</v>
      </c>
      <c r="E23" s="19" t="s">
        <v>213</v>
      </c>
      <c r="F23" s="20">
        <v>710</v>
      </c>
      <c r="G23" s="21">
        <v>1092.68</v>
      </c>
      <c r="H23" s="21">
        <v>775802.8</v>
      </c>
    </row>
    <row r="24" spans="1:8" x14ac:dyDescent="0.25">
      <c r="A24" s="58"/>
      <c r="B24" s="59"/>
      <c r="C24" s="60"/>
      <c r="D24" s="18" t="s">
        <v>216</v>
      </c>
      <c r="E24" s="19" t="s">
        <v>217</v>
      </c>
      <c r="F24" s="20">
        <v>104</v>
      </c>
      <c r="G24" s="21">
        <v>1104.48</v>
      </c>
      <c r="H24" s="21">
        <v>114865.92</v>
      </c>
    </row>
    <row r="25" spans="1:8" x14ac:dyDescent="0.25">
      <c r="A25" s="58"/>
      <c r="B25" s="59"/>
      <c r="C25" s="60"/>
      <c r="D25" s="18" t="s">
        <v>222</v>
      </c>
      <c r="E25" s="19" t="s">
        <v>223</v>
      </c>
      <c r="F25" s="20">
        <v>77</v>
      </c>
      <c r="G25" s="21">
        <v>837.8</v>
      </c>
      <c r="H25" s="21">
        <v>64510.6</v>
      </c>
    </row>
    <row r="26" spans="1:8" x14ac:dyDescent="0.25">
      <c r="A26" s="58"/>
      <c r="B26" s="59"/>
      <c r="C26" s="61" t="s">
        <v>295</v>
      </c>
      <c r="D26" s="62"/>
      <c r="E26" s="62"/>
      <c r="F26" s="63">
        <v>891</v>
      </c>
      <c r="G26" s="64"/>
      <c r="H26" s="64">
        <v>955179.32000000007</v>
      </c>
    </row>
    <row r="27" spans="1:8" x14ac:dyDescent="0.25">
      <c r="A27" s="65">
        <v>4</v>
      </c>
      <c r="B27" s="66">
        <v>430037</v>
      </c>
      <c r="C27" s="19" t="s">
        <v>296</v>
      </c>
      <c r="D27" s="18" t="s">
        <v>202</v>
      </c>
      <c r="E27" s="19" t="s">
        <v>203</v>
      </c>
      <c r="F27" s="20">
        <v>2</v>
      </c>
      <c r="G27" s="21">
        <v>867.3</v>
      </c>
      <c r="H27" s="21">
        <v>1734.6</v>
      </c>
    </row>
    <row r="28" spans="1:8" x14ac:dyDescent="0.25">
      <c r="A28" s="58"/>
      <c r="B28" s="59"/>
      <c r="C28" s="60"/>
      <c r="D28" s="18" t="s">
        <v>206</v>
      </c>
      <c r="E28" s="19" t="s">
        <v>207</v>
      </c>
      <c r="F28" s="20">
        <v>20</v>
      </c>
      <c r="G28" s="21">
        <v>1093.8599999999999</v>
      </c>
      <c r="H28" s="21">
        <v>21877.199999999997</v>
      </c>
    </row>
    <row r="29" spans="1:8" x14ac:dyDescent="0.25">
      <c r="A29" s="58"/>
      <c r="B29" s="59"/>
      <c r="C29" s="60"/>
      <c r="D29" s="18" t="s">
        <v>212</v>
      </c>
      <c r="E29" s="19" t="s">
        <v>213</v>
      </c>
      <c r="F29" s="20">
        <v>2157</v>
      </c>
      <c r="G29" s="21">
        <v>1092.68</v>
      </c>
      <c r="H29" s="21">
        <v>2356910.7600000002</v>
      </c>
    </row>
    <row r="30" spans="1:8" x14ac:dyDescent="0.25">
      <c r="A30" s="58"/>
      <c r="B30" s="59"/>
      <c r="C30" s="60"/>
      <c r="D30" s="18" t="s">
        <v>218</v>
      </c>
      <c r="E30" s="19" t="s">
        <v>219</v>
      </c>
      <c r="F30" s="20">
        <v>824</v>
      </c>
      <c r="G30" s="21">
        <v>1770</v>
      </c>
      <c r="H30" s="21">
        <v>1458480</v>
      </c>
    </row>
    <row r="31" spans="1:8" x14ac:dyDescent="0.25">
      <c r="A31" s="58"/>
      <c r="B31" s="59"/>
      <c r="C31" s="60"/>
      <c r="D31" s="18" t="s">
        <v>222</v>
      </c>
      <c r="E31" s="19" t="s">
        <v>223</v>
      </c>
      <c r="F31" s="20">
        <v>268</v>
      </c>
      <c r="G31" s="21">
        <v>837.8</v>
      </c>
      <c r="H31" s="21">
        <v>224530.4</v>
      </c>
    </row>
    <row r="32" spans="1:8" x14ac:dyDescent="0.25">
      <c r="A32" s="58"/>
      <c r="B32" s="59"/>
      <c r="C32" s="60"/>
      <c r="D32" s="18" t="s">
        <v>228</v>
      </c>
      <c r="E32" s="19" t="s">
        <v>229</v>
      </c>
      <c r="F32" s="20">
        <v>9</v>
      </c>
      <c r="G32" s="21">
        <v>520.38</v>
      </c>
      <c r="H32" s="21">
        <v>4683.42</v>
      </c>
    </row>
    <row r="33" spans="1:8" x14ac:dyDescent="0.25">
      <c r="A33" s="58"/>
      <c r="B33" s="59"/>
      <c r="C33" s="60"/>
      <c r="D33" s="18" t="s">
        <v>230</v>
      </c>
      <c r="E33" s="19" t="s">
        <v>231</v>
      </c>
      <c r="F33" s="20">
        <v>174</v>
      </c>
      <c r="G33" s="21">
        <v>520.38</v>
      </c>
      <c r="H33" s="21">
        <v>90546.12</v>
      </c>
    </row>
    <row r="34" spans="1:8" x14ac:dyDescent="0.25">
      <c r="A34" s="58"/>
      <c r="B34" s="59"/>
      <c r="C34" s="60"/>
      <c r="D34" s="18" t="s">
        <v>234</v>
      </c>
      <c r="E34" s="19" t="s">
        <v>235</v>
      </c>
      <c r="F34" s="20">
        <v>252</v>
      </c>
      <c r="G34" s="21">
        <v>520.38</v>
      </c>
      <c r="H34" s="21">
        <v>131135.76</v>
      </c>
    </row>
    <row r="35" spans="1:8" ht="24" x14ac:dyDescent="0.25">
      <c r="A35" s="58"/>
      <c r="B35" s="59"/>
      <c r="C35" s="60"/>
      <c r="D35" s="18" t="s">
        <v>236</v>
      </c>
      <c r="E35" s="19" t="s">
        <v>237</v>
      </c>
      <c r="F35" s="20">
        <v>12</v>
      </c>
      <c r="G35" s="21">
        <v>520.38</v>
      </c>
      <c r="H35" s="21">
        <v>6244.5599999999995</v>
      </c>
    </row>
    <row r="36" spans="1:8" x14ac:dyDescent="0.25">
      <c r="A36" s="58"/>
      <c r="B36" s="59"/>
      <c r="C36" s="61" t="s">
        <v>297</v>
      </c>
      <c r="D36" s="62"/>
      <c r="E36" s="62"/>
      <c r="F36" s="63">
        <v>3718</v>
      </c>
      <c r="G36" s="64"/>
      <c r="H36" s="64">
        <v>4296142.8199999994</v>
      </c>
    </row>
    <row r="37" spans="1:8" x14ac:dyDescent="0.25">
      <c r="A37" s="65">
        <v>5</v>
      </c>
      <c r="B37" s="66">
        <v>430038</v>
      </c>
      <c r="C37" s="19" t="s">
        <v>298</v>
      </c>
      <c r="D37" s="18" t="s">
        <v>212</v>
      </c>
      <c r="E37" s="19" t="s">
        <v>213</v>
      </c>
      <c r="F37" s="20">
        <v>50</v>
      </c>
      <c r="G37" s="21">
        <v>1092.68</v>
      </c>
      <c r="H37" s="21">
        <v>54634</v>
      </c>
    </row>
    <row r="38" spans="1:8" x14ac:dyDescent="0.25">
      <c r="A38" s="58"/>
      <c r="B38" s="59"/>
      <c r="C38" s="61" t="s">
        <v>299</v>
      </c>
      <c r="D38" s="62"/>
      <c r="E38" s="62"/>
      <c r="F38" s="63">
        <v>50</v>
      </c>
      <c r="G38" s="64"/>
      <c r="H38" s="64">
        <v>54634</v>
      </c>
    </row>
    <row r="39" spans="1:8" x14ac:dyDescent="0.25">
      <c r="A39" s="65">
        <v>6</v>
      </c>
      <c r="B39" s="66">
        <v>430042</v>
      </c>
      <c r="C39" s="19" t="s">
        <v>300</v>
      </c>
      <c r="D39" s="18" t="s">
        <v>202</v>
      </c>
      <c r="E39" s="19" t="s">
        <v>203</v>
      </c>
      <c r="F39" s="20">
        <v>78</v>
      </c>
      <c r="G39" s="21">
        <v>867.3</v>
      </c>
      <c r="H39" s="21">
        <v>67649.399999999994</v>
      </c>
    </row>
    <row r="40" spans="1:8" x14ac:dyDescent="0.25">
      <c r="A40" s="58"/>
      <c r="B40" s="59"/>
      <c r="C40" s="60"/>
      <c r="D40" s="18" t="s">
        <v>204</v>
      </c>
      <c r="E40" s="19" t="s">
        <v>205</v>
      </c>
      <c r="F40" s="20">
        <v>444</v>
      </c>
      <c r="G40" s="21">
        <v>876.74</v>
      </c>
      <c r="H40" s="21">
        <v>389272.56</v>
      </c>
    </row>
    <row r="41" spans="1:8" x14ac:dyDescent="0.25">
      <c r="A41" s="58"/>
      <c r="B41" s="59"/>
      <c r="C41" s="60"/>
      <c r="D41" s="18" t="s">
        <v>208</v>
      </c>
      <c r="E41" s="19" t="s">
        <v>209</v>
      </c>
      <c r="F41" s="20">
        <v>1003</v>
      </c>
      <c r="G41" s="21">
        <v>1770</v>
      </c>
      <c r="H41" s="21">
        <v>1775310</v>
      </c>
    </row>
    <row r="42" spans="1:8" x14ac:dyDescent="0.25">
      <c r="A42" s="58"/>
      <c r="B42" s="59"/>
      <c r="C42" s="60"/>
      <c r="D42" s="18" t="s">
        <v>210</v>
      </c>
      <c r="E42" s="19" t="s">
        <v>211</v>
      </c>
      <c r="F42" s="20">
        <v>251</v>
      </c>
      <c r="G42" s="21">
        <v>1770</v>
      </c>
      <c r="H42" s="21">
        <v>444270</v>
      </c>
    </row>
    <row r="43" spans="1:8" x14ac:dyDescent="0.25">
      <c r="A43" s="58"/>
      <c r="B43" s="59"/>
      <c r="C43" s="60"/>
      <c r="D43" s="18" t="s">
        <v>212</v>
      </c>
      <c r="E43" s="19" t="s">
        <v>213</v>
      </c>
      <c r="F43" s="20">
        <v>2774</v>
      </c>
      <c r="G43" s="21">
        <v>1092.68</v>
      </c>
      <c r="H43" s="21">
        <v>3031094.3200000003</v>
      </c>
    </row>
    <row r="44" spans="1:8" x14ac:dyDescent="0.25">
      <c r="A44" s="58"/>
      <c r="B44" s="59"/>
      <c r="C44" s="60"/>
      <c r="D44" s="18" t="s">
        <v>214</v>
      </c>
      <c r="E44" s="19" t="s">
        <v>215</v>
      </c>
      <c r="F44" s="20">
        <v>49</v>
      </c>
      <c r="G44" s="21">
        <v>1770</v>
      </c>
      <c r="H44" s="21">
        <v>86730</v>
      </c>
    </row>
    <row r="45" spans="1:8" x14ac:dyDescent="0.25">
      <c r="A45" s="58"/>
      <c r="B45" s="59"/>
      <c r="C45" s="60"/>
      <c r="D45" s="18" t="s">
        <v>218</v>
      </c>
      <c r="E45" s="19" t="s">
        <v>219</v>
      </c>
      <c r="F45" s="20">
        <v>2041</v>
      </c>
      <c r="G45" s="21">
        <v>1770</v>
      </c>
      <c r="H45" s="21">
        <v>3612570</v>
      </c>
    </row>
    <row r="46" spans="1:8" x14ac:dyDescent="0.25">
      <c r="A46" s="58"/>
      <c r="B46" s="59"/>
      <c r="C46" s="60"/>
      <c r="D46" s="18" t="s">
        <v>220</v>
      </c>
      <c r="E46" s="19" t="s">
        <v>221</v>
      </c>
      <c r="F46" s="20">
        <v>508</v>
      </c>
      <c r="G46" s="21">
        <v>1080.8800000000001</v>
      </c>
      <c r="H46" s="21">
        <v>549087.04</v>
      </c>
    </row>
    <row r="47" spans="1:8" x14ac:dyDescent="0.25">
      <c r="A47" s="58"/>
      <c r="B47" s="59"/>
      <c r="C47" s="60"/>
      <c r="D47" s="18" t="s">
        <v>224</v>
      </c>
      <c r="E47" s="19" t="s">
        <v>225</v>
      </c>
      <c r="F47" s="20">
        <v>469</v>
      </c>
      <c r="G47" s="21">
        <v>1852.6</v>
      </c>
      <c r="H47" s="21">
        <v>868869.39999999991</v>
      </c>
    </row>
    <row r="48" spans="1:8" ht="24" x14ac:dyDescent="0.25">
      <c r="A48" s="58"/>
      <c r="B48" s="59"/>
      <c r="C48" s="60"/>
      <c r="D48" s="18" t="s">
        <v>226</v>
      </c>
      <c r="E48" s="19" t="s">
        <v>227</v>
      </c>
      <c r="F48" s="20">
        <v>163</v>
      </c>
      <c r="G48" s="21">
        <v>1001.82</v>
      </c>
      <c r="H48" s="21">
        <v>163296.66</v>
      </c>
    </row>
    <row r="49" spans="1:8" x14ac:dyDescent="0.25">
      <c r="A49" s="58"/>
      <c r="B49" s="59"/>
      <c r="C49" s="60"/>
      <c r="D49" s="18" t="s">
        <v>228</v>
      </c>
      <c r="E49" s="19" t="s">
        <v>229</v>
      </c>
      <c r="F49" s="20">
        <v>174</v>
      </c>
      <c r="G49" s="21">
        <v>520.38</v>
      </c>
      <c r="H49" s="21">
        <v>90546.12</v>
      </c>
    </row>
    <row r="50" spans="1:8" x14ac:dyDescent="0.25">
      <c r="A50" s="58"/>
      <c r="B50" s="59"/>
      <c r="C50" s="60"/>
      <c r="D50" s="18" t="s">
        <v>230</v>
      </c>
      <c r="E50" s="19" t="s">
        <v>231</v>
      </c>
      <c r="F50" s="20">
        <v>653</v>
      </c>
      <c r="G50" s="21">
        <v>520.38</v>
      </c>
      <c r="H50" s="21">
        <v>339808.14</v>
      </c>
    </row>
    <row r="51" spans="1:8" ht="24" x14ac:dyDescent="0.25">
      <c r="A51" s="58"/>
      <c r="B51" s="59"/>
      <c r="C51" s="60"/>
      <c r="D51" s="18" t="s">
        <v>232</v>
      </c>
      <c r="E51" s="19" t="s">
        <v>233</v>
      </c>
      <c r="F51" s="20">
        <v>24</v>
      </c>
      <c r="G51" s="21">
        <v>1369.98</v>
      </c>
      <c r="H51" s="21">
        <v>32879.520000000004</v>
      </c>
    </row>
    <row r="52" spans="1:8" x14ac:dyDescent="0.25">
      <c r="A52" s="58"/>
      <c r="B52" s="59"/>
      <c r="C52" s="60"/>
      <c r="D52" s="18" t="s">
        <v>234</v>
      </c>
      <c r="E52" s="19" t="s">
        <v>235</v>
      </c>
      <c r="F52" s="20">
        <v>531</v>
      </c>
      <c r="G52" s="21">
        <v>520.38</v>
      </c>
      <c r="H52" s="21">
        <v>276321.77999999997</v>
      </c>
    </row>
    <row r="53" spans="1:8" ht="24" x14ac:dyDescent="0.25">
      <c r="A53" s="58"/>
      <c r="B53" s="59"/>
      <c r="C53" s="60"/>
      <c r="D53" s="18" t="s">
        <v>236</v>
      </c>
      <c r="E53" s="19" t="s">
        <v>237</v>
      </c>
      <c r="F53" s="20">
        <v>391</v>
      </c>
      <c r="G53" s="21">
        <v>520.38</v>
      </c>
      <c r="H53" s="21">
        <v>203468.58</v>
      </c>
    </row>
    <row r="54" spans="1:8" x14ac:dyDescent="0.25">
      <c r="A54" s="58"/>
      <c r="B54" s="59"/>
      <c r="C54" s="61" t="s">
        <v>301</v>
      </c>
      <c r="D54" s="62"/>
      <c r="E54" s="62"/>
      <c r="F54" s="63">
        <v>9553</v>
      </c>
      <c r="G54" s="64"/>
      <c r="H54" s="64">
        <v>11931173.52</v>
      </c>
    </row>
    <row r="55" spans="1:8" x14ac:dyDescent="0.25">
      <c r="A55" s="65">
        <v>7</v>
      </c>
      <c r="B55" s="66">
        <v>430047</v>
      </c>
      <c r="C55" s="19" t="s">
        <v>302</v>
      </c>
      <c r="D55" s="18" t="s">
        <v>212</v>
      </c>
      <c r="E55" s="19" t="s">
        <v>213</v>
      </c>
      <c r="F55" s="20">
        <v>2</v>
      </c>
      <c r="G55" s="21">
        <v>1092.68</v>
      </c>
      <c r="H55" s="21">
        <v>2185.36</v>
      </c>
    </row>
    <row r="56" spans="1:8" x14ac:dyDescent="0.25">
      <c r="A56" s="58"/>
      <c r="B56" s="59"/>
      <c r="C56" s="61" t="s">
        <v>303</v>
      </c>
      <c r="D56" s="62"/>
      <c r="E56" s="62"/>
      <c r="F56" s="63">
        <v>2</v>
      </c>
      <c r="G56" s="64"/>
      <c r="H56" s="64">
        <v>2185.36</v>
      </c>
    </row>
    <row r="57" spans="1:8" x14ac:dyDescent="0.25">
      <c r="A57" s="65">
        <v>8</v>
      </c>
      <c r="B57" s="66">
        <v>430074</v>
      </c>
      <c r="C57" s="19" t="s">
        <v>350</v>
      </c>
      <c r="D57" s="18" t="s">
        <v>212</v>
      </c>
      <c r="E57" s="19" t="s">
        <v>213</v>
      </c>
      <c r="F57" s="20">
        <v>457</v>
      </c>
      <c r="G57" s="21">
        <v>1092.68</v>
      </c>
      <c r="H57" s="21">
        <v>499354.76</v>
      </c>
    </row>
    <row r="58" spans="1:8" x14ac:dyDescent="0.25">
      <c r="A58" s="58"/>
      <c r="B58" s="59"/>
      <c r="C58" s="60"/>
      <c r="D58" s="18" t="s">
        <v>218</v>
      </c>
      <c r="E58" s="19" t="s">
        <v>219</v>
      </c>
      <c r="F58" s="20">
        <v>23</v>
      </c>
      <c r="G58" s="21">
        <v>1770</v>
      </c>
      <c r="H58" s="21">
        <v>40710</v>
      </c>
    </row>
    <row r="59" spans="1:8" x14ac:dyDescent="0.25">
      <c r="A59" s="58"/>
      <c r="B59" s="59"/>
      <c r="C59" s="60"/>
      <c r="D59" s="18" t="s">
        <v>222</v>
      </c>
      <c r="E59" s="19" t="s">
        <v>223</v>
      </c>
      <c r="F59" s="20">
        <v>9</v>
      </c>
      <c r="G59" s="21">
        <v>837.8</v>
      </c>
      <c r="H59" s="21">
        <v>7540.2</v>
      </c>
    </row>
    <row r="60" spans="1:8" x14ac:dyDescent="0.25">
      <c r="A60" s="58"/>
      <c r="B60" s="59"/>
      <c r="C60" s="61" t="s">
        <v>351</v>
      </c>
      <c r="D60" s="62"/>
      <c r="E60" s="62"/>
      <c r="F60" s="63">
        <v>489</v>
      </c>
      <c r="G60" s="64"/>
      <c r="H60" s="64">
        <v>547604.96</v>
      </c>
    </row>
    <row r="61" spans="1:8" x14ac:dyDescent="0.25">
      <c r="A61" s="65">
        <v>9</v>
      </c>
      <c r="B61" s="66">
        <v>430083</v>
      </c>
      <c r="C61" s="19" t="s">
        <v>352</v>
      </c>
      <c r="D61" s="18" t="s">
        <v>212</v>
      </c>
      <c r="E61" s="19" t="s">
        <v>213</v>
      </c>
      <c r="F61" s="20">
        <v>272</v>
      </c>
      <c r="G61" s="21">
        <v>1092.68</v>
      </c>
      <c r="H61" s="21">
        <v>297208.96000000002</v>
      </c>
    </row>
    <row r="62" spans="1:8" x14ac:dyDescent="0.25">
      <c r="A62" s="58"/>
      <c r="B62" s="59"/>
      <c r="C62" s="60"/>
      <c r="D62" s="18" t="s">
        <v>222</v>
      </c>
      <c r="E62" s="19" t="s">
        <v>223</v>
      </c>
      <c r="F62" s="20">
        <v>12</v>
      </c>
      <c r="G62" s="21">
        <v>837.8</v>
      </c>
      <c r="H62" s="21">
        <v>10053.599999999999</v>
      </c>
    </row>
    <row r="63" spans="1:8" x14ac:dyDescent="0.25">
      <c r="A63" s="58"/>
      <c r="B63" s="59"/>
      <c r="C63" s="61" t="s">
        <v>353</v>
      </c>
      <c r="D63" s="62"/>
      <c r="E63" s="62"/>
      <c r="F63" s="63">
        <v>284</v>
      </c>
      <c r="G63" s="64"/>
      <c r="H63" s="64">
        <v>307262.56</v>
      </c>
    </row>
    <row r="64" spans="1:8" x14ac:dyDescent="0.25">
      <c r="A64" s="65">
        <v>10</v>
      </c>
      <c r="B64" s="66">
        <v>430096</v>
      </c>
      <c r="C64" s="19" t="s">
        <v>354</v>
      </c>
      <c r="D64" s="18" t="s">
        <v>212</v>
      </c>
      <c r="E64" s="19" t="s">
        <v>213</v>
      </c>
      <c r="F64" s="20">
        <v>244</v>
      </c>
      <c r="G64" s="21">
        <v>1092.68</v>
      </c>
      <c r="H64" s="21">
        <v>266613.92000000004</v>
      </c>
    </row>
    <row r="65" spans="1:8" x14ac:dyDescent="0.25">
      <c r="A65" s="58"/>
      <c r="B65" s="59"/>
      <c r="C65" s="61" t="s">
        <v>355</v>
      </c>
      <c r="D65" s="62"/>
      <c r="E65" s="62"/>
      <c r="F65" s="63">
        <v>244</v>
      </c>
      <c r="G65" s="64"/>
      <c r="H65" s="64">
        <v>266613.92000000004</v>
      </c>
    </row>
    <row r="66" spans="1:8" x14ac:dyDescent="0.25">
      <c r="A66" s="65">
        <v>11</v>
      </c>
      <c r="B66" s="66">
        <v>430116</v>
      </c>
      <c r="C66" s="19" t="s">
        <v>358</v>
      </c>
      <c r="D66" s="18" t="s">
        <v>212</v>
      </c>
      <c r="E66" s="19" t="s">
        <v>213</v>
      </c>
      <c r="F66" s="20">
        <v>415</v>
      </c>
      <c r="G66" s="21">
        <v>1092.68</v>
      </c>
      <c r="H66" s="21">
        <v>453462.2</v>
      </c>
    </row>
    <row r="67" spans="1:8" x14ac:dyDescent="0.25">
      <c r="A67" s="58"/>
      <c r="B67" s="59"/>
      <c r="C67" s="60"/>
      <c r="D67" s="18" t="s">
        <v>216</v>
      </c>
      <c r="E67" s="19" t="s">
        <v>217</v>
      </c>
      <c r="F67" s="20">
        <v>12</v>
      </c>
      <c r="G67" s="21">
        <v>1104.48</v>
      </c>
      <c r="H67" s="21">
        <v>13253.76</v>
      </c>
    </row>
    <row r="68" spans="1:8" x14ac:dyDescent="0.25">
      <c r="A68" s="58"/>
      <c r="B68" s="59"/>
      <c r="C68" s="60"/>
      <c r="D68" s="18" t="s">
        <v>218</v>
      </c>
      <c r="E68" s="19" t="s">
        <v>219</v>
      </c>
      <c r="F68" s="20">
        <v>26</v>
      </c>
      <c r="G68" s="21">
        <v>1770</v>
      </c>
      <c r="H68" s="21">
        <v>46020</v>
      </c>
    </row>
    <row r="69" spans="1:8" x14ac:dyDescent="0.25">
      <c r="A69" s="58"/>
      <c r="B69" s="59"/>
      <c r="C69" s="60"/>
      <c r="D69" s="18" t="s">
        <v>230</v>
      </c>
      <c r="E69" s="19" t="s">
        <v>231</v>
      </c>
      <c r="F69" s="20">
        <v>12</v>
      </c>
      <c r="G69" s="21">
        <v>520.38</v>
      </c>
      <c r="H69" s="21">
        <v>6244.5599999999995</v>
      </c>
    </row>
    <row r="70" spans="1:8" x14ac:dyDescent="0.25">
      <c r="A70" s="58"/>
      <c r="B70" s="59"/>
      <c r="C70" s="60"/>
      <c r="D70" s="18" t="s">
        <v>234</v>
      </c>
      <c r="E70" s="19" t="s">
        <v>235</v>
      </c>
      <c r="F70" s="20">
        <v>8</v>
      </c>
      <c r="G70" s="21">
        <v>520.38</v>
      </c>
      <c r="H70" s="21">
        <v>4163.04</v>
      </c>
    </row>
    <row r="71" spans="1:8" ht="24" x14ac:dyDescent="0.25">
      <c r="A71" s="58"/>
      <c r="B71" s="59"/>
      <c r="C71" s="60"/>
      <c r="D71" s="18" t="s">
        <v>236</v>
      </c>
      <c r="E71" s="19" t="s">
        <v>237</v>
      </c>
      <c r="F71" s="20">
        <v>8</v>
      </c>
      <c r="G71" s="21">
        <v>520.38</v>
      </c>
      <c r="H71" s="21">
        <v>4163.04</v>
      </c>
    </row>
    <row r="72" spans="1:8" x14ac:dyDescent="0.25">
      <c r="A72" s="58"/>
      <c r="B72" s="59"/>
      <c r="C72" s="61" t="s">
        <v>359</v>
      </c>
      <c r="D72" s="62"/>
      <c r="E72" s="62"/>
      <c r="F72" s="63">
        <v>481</v>
      </c>
      <c r="G72" s="64"/>
      <c r="H72" s="64">
        <v>527306.6</v>
      </c>
    </row>
    <row r="73" spans="1:8" x14ac:dyDescent="0.25">
      <c r="A73" s="65">
        <v>12</v>
      </c>
      <c r="B73" s="66">
        <v>430121</v>
      </c>
      <c r="C73" s="19" t="s">
        <v>360</v>
      </c>
      <c r="D73" s="18" t="s">
        <v>212</v>
      </c>
      <c r="E73" s="19" t="s">
        <v>213</v>
      </c>
      <c r="F73" s="20">
        <v>329</v>
      </c>
      <c r="G73" s="21">
        <v>1092.68</v>
      </c>
      <c r="H73" s="21">
        <v>359491.72000000003</v>
      </c>
    </row>
    <row r="74" spans="1:8" x14ac:dyDescent="0.25">
      <c r="A74" s="58"/>
      <c r="B74" s="59"/>
      <c r="C74" s="60"/>
      <c r="D74" s="18" t="s">
        <v>218</v>
      </c>
      <c r="E74" s="19" t="s">
        <v>219</v>
      </c>
      <c r="F74" s="20">
        <v>11</v>
      </c>
      <c r="G74" s="21">
        <v>1770</v>
      </c>
      <c r="H74" s="21">
        <v>19470</v>
      </c>
    </row>
    <row r="75" spans="1:8" x14ac:dyDescent="0.25">
      <c r="A75" s="58"/>
      <c r="B75" s="59"/>
      <c r="C75" s="60"/>
      <c r="D75" s="18" t="s">
        <v>224</v>
      </c>
      <c r="E75" s="19" t="s">
        <v>225</v>
      </c>
      <c r="F75" s="20">
        <v>48</v>
      </c>
      <c r="G75" s="21">
        <v>1852.6</v>
      </c>
      <c r="H75" s="21">
        <v>88924.799999999988</v>
      </c>
    </row>
    <row r="76" spans="1:8" x14ac:dyDescent="0.25">
      <c r="A76" s="58"/>
      <c r="B76" s="59"/>
      <c r="C76" s="61" t="s">
        <v>361</v>
      </c>
      <c r="D76" s="62"/>
      <c r="E76" s="62"/>
      <c r="F76" s="63">
        <v>388</v>
      </c>
      <c r="G76" s="64"/>
      <c r="H76" s="64">
        <v>467886.52</v>
      </c>
    </row>
    <row r="77" spans="1:8" x14ac:dyDescent="0.25">
      <c r="A77" s="65">
        <v>13</v>
      </c>
      <c r="B77" s="66">
        <v>430129</v>
      </c>
      <c r="C77" s="19" t="s">
        <v>386</v>
      </c>
      <c r="D77" s="18" t="s">
        <v>212</v>
      </c>
      <c r="E77" s="19" t="s">
        <v>213</v>
      </c>
      <c r="F77" s="20">
        <v>209</v>
      </c>
      <c r="G77" s="21">
        <v>1028.54</v>
      </c>
      <c r="H77" s="21">
        <v>214964.86</v>
      </c>
    </row>
    <row r="78" spans="1:8" x14ac:dyDescent="0.25">
      <c r="A78" s="58"/>
      <c r="B78" s="59"/>
      <c r="C78" s="60"/>
      <c r="D78" s="18" t="s">
        <v>222</v>
      </c>
      <c r="E78" s="19" t="s">
        <v>223</v>
      </c>
      <c r="F78" s="20">
        <v>32</v>
      </c>
      <c r="G78" s="21">
        <v>788.61999999999989</v>
      </c>
      <c r="H78" s="21">
        <v>25235.839999999997</v>
      </c>
    </row>
    <row r="79" spans="1:8" x14ac:dyDescent="0.25">
      <c r="A79" s="58"/>
      <c r="B79" s="59"/>
      <c r="C79" s="61" t="s">
        <v>387</v>
      </c>
      <c r="D79" s="62"/>
      <c r="E79" s="62"/>
      <c r="F79" s="63">
        <v>241</v>
      </c>
      <c r="G79" s="64"/>
      <c r="H79" s="64">
        <v>240200.69999999998</v>
      </c>
    </row>
    <row r="80" spans="1:8" x14ac:dyDescent="0.25">
      <c r="A80" s="65">
        <v>14</v>
      </c>
      <c r="B80" s="66">
        <v>430132</v>
      </c>
      <c r="C80" s="19" t="s">
        <v>388</v>
      </c>
      <c r="D80" s="18" t="s">
        <v>212</v>
      </c>
      <c r="E80" s="19" t="s">
        <v>213</v>
      </c>
      <c r="F80" s="20">
        <v>610</v>
      </c>
      <c r="G80" s="21">
        <v>1028.54</v>
      </c>
      <c r="H80" s="21">
        <v>627409.4</v>
      </c>
    </row>
    <row r="81" spans="1:8" x14ac:dyDescent="0.25">
      <c r="A81" s="58"/>
      <c r="B81" s="59"/>
      <c r="C81" s="60"/>
      <c r="D81" s="18" t="s">
        <v>216</v>
      </c>
      <c r="E81" s="19" t="s">
        <v>217</v>
      </c>
      <c r="F81" s="20">
        <v>9</v>
      </c>
      <c r="G81" s="21">
        <v>1039.6500000000001</v>
      </c>
      <c r="H81" s="21">
        <v>9356.85</v>
      </c>
    </row>
    <row r="82" spans="1:8" x14ac:dyDescent="0.25">
      <c r="A82" s="58"/>
      <c r="B82" s="59"/>
      <c r="C82" s="60"/>
      <c r="D82" s="18" t="s">
        <v>222</v>
      </c>
      <c r="E82" s="19" t="s">
        <v>223</v>
      </c>
      <c r="F82" s="20">
        <v>77</v>
      </c>
      <c r="G82" s="21">
        <v>788.61999999999989</v>
      </c>
      <c r="H82" s="21">
        <v>60723.739999999991</v>
      </c>
    </row>
    <row r="83" spans="1:8" x14ac:dyDescent="0.25">
      <c r="A83" s="58"/>
      <c r="B83" s="59"/>
      <c r="C83" s="61" t="s">
        <v>389</v>
      </c>
      <c r="D83" s="62"/>
      <c r="E83" s="62"/>
      <c r="F83" s="63">
        <v>696</v>
      </c>
      <c r="G83" s="64"/>
      <c r="H83" s="64">
        <v>697489.99</v>
      </c>
    </row>
    <row r="84" spans="1:8" x14ac:dyDescent="0.25">
      <c r="A84" s="65">
        <v>15</v>
      </c>
      <c r="B84" s="66">
        <v>430135</v>
      </c>
      <c r="C84" s="19" t="s">
        <v>306</v>
      </c>
      <c r="D84" s="18" t="s">
        <v>212</v>
      </c>
      <c r="E84" s="19" t="s">
        <v>213</v>
      </c>
      <c r="F84" s="20">
        <v>1976</v>
      </c>
      <c r="G84" s="21">
        <v>1092.68</v>
      </c>
      <c r="H84" s="21">
        <v>2159135.6800000002</v>
      </c>
    </row>
    <row r="85" spans="1:8" x14ac:dyDescent="0.25">
      <c r="A85" s="58"/>
      <c r="B85" s="59"/>
      <c r="C85" s="60"/>
      <c r="D85" s="18" t="s">
        <v>216</v>
      </c>
      <c r="E85" s="19" t="s">
        <v>217</v>
      </c>
      <c r="F85" s="20">
        <v>187</v>
      </c>
      <c r="G85" s="21">
        <v>1104.48</v>
      </c>
      <c r="H85" s="21">
        <v>206537.76</v>
      </c>
    </row>
    <row r="86" spans="1:8" x14ac:dyDescent="0.25">
      <c r="A86" s="58"/>
      <c r="B86" s="59"/>
      <c r="C86" s="60"/>
      <c r="D86" s="18" t="s">
        <v>224</v>
      </c>
      <c r="E86" s="19" t="s">
        <v>225</v>
      </c>
      <c r="F86" s="20">
        <v>132</v>
      </c>
      <c r="G86" s="21">
        <v>1852.6</v>
      </c>
      <c r="H86" s="21">
        <v>244543.19999999998</v>
      </c>
    </row>
    <row r="87" spans="1:8" x14ac:dyDescent="0.25">
      <c r="A87" s="58"/>
      <c r="B87" s="59"/>
      <c r="C87" s="61" t="s">
        <v>307</v>
      </c>
      <c r="D87" s="62"/>
      <c r="E87" s="62"/>
      <c r="F87" s="63">
        <v>2295</v>
      </c>
      <c r="G87" s="64"/>
      <c r="H87" s="64">
        <v>2610216.6400000006</v>
      </c>
    </row>
    <row r="88" spans="1:8" x14ac:dyDescent="0.25">
      <c r="A88" s="65">
        <v>16</v>
      </c>
      <c r="B88" s="66">
        <v>430141</v>
      </c>
      <c r="C88" s="19" t="s">
        <v>308</v>
      </c>
      <c r="D88" s="18" t="s">
        <v>212</v>
      </c>
      <c r="E88" s="19" t="s">
        <v>213</v>
      </c>
      <c r="F88" s="20">
        <v>300</v>
      </c>
      <c r="G88" s="21">
        <v>1092.68</v>
      </c>
      <c r="H88" s="21">
        <v>327804</v>
      </c>
    </row>
    <row r="89" spans="1:8" x14ac:dyDescent="0.25">
      <c r="A89" s="58"/>
      <c r="B89" s="59"/>
      <c r="C89" s="60"/>
      <c r="D89" s="18" t="s">
        <v>218</v>
      </c>
      <c r="E89" s="19" t="s">
        <v>219</v>
      </c>
      <c r="F89" s="20">
        <v>88</v>
      </c>
      <c r="G89" s="21">
        <v>1770</v>
      </c>
      <c r="H89" s="21">
        <v>155760</v>
      </c>
    </row>
    <row r="90" spans="1:8" x14ac:dyDescent="0.25">
      <c r="A90" s="58"/>
      <c r="B90" s="59"/>
      <c r="C90" s="60"/>
      <c r="D90" s="18" t="s">
        <v>224</v>
      </c>
      <c r="E90" s="19" t="s">
        <v>225</v>
      </c>
      <c r="F90" s="20">
        <v>50</v>
      </c>
      <c r="G90" s="21">
        <v>1852.6</v>
      </c>
      <c r="H90" s="21">
        <v>92630</v>
      </c>
    </row>
    <row r="91" spans="1:8" x14ac:dyDescent="0.25">
      <c r="A91" s="58"/>
      <c r="B91" s="59"/>
      <c r="C91" s="61" t="s">
        <v>309</v>
      </c>
      <c r="D91" s="62"/>
      <c r="E91" s="62"/>
      <c r="F91" s="63">
        <v>438</v>
      </c>
      <c r="G91" s="64"/>
      <c r="H91" s="64">
        <v>576194</v>
      </c>
    </row>
    <row r="92" spans="1:8" x14ac:dyDescent="0.25">
      <c r="A92" s="65">
        <v>17</v>
      </c>
      <c r="B92" s="66">
        <v>430162</v>
      </c>
      <c r="C92" s="19" t="s">
        <v>362</v>
      </c>
      <c r="D92" s="18" t="s">
        <v>212</v>
      </c>
      <c r="E92" s="19" t="s">
        <v>213</v>
      </c>
      <c r="F92" s="20">
        <v>263</v>
      </c>
      <c r="G92" s="21">
        <v>1092.68</v>
      </c>
      <c r="H92" s="21">
        <v>287374.84000000003</v>
      </c>
    </row>
    <row r="93" spans="1:8" x14ac:dyDescent="0.25">
      <c r="A93" s="58"/>
      <c r="B93" s="59"/>
      <c r="C93" s="61" t="s">
        <v>363</v>
      </c>
      <c r="D93" s="62"/>
      <c r="E93" s="62"/>
      <c r="F93" s="63">
        <v>263</v>
      </c>
      <c r="G93" s="64"/>
      <c r="H93" s="64">
        <v>287374.84000000003</v>
      </c>
    </row>
    <row r="94" spans="1:8" x14ac:dyDescent="0.25">
      <c r="A94" s="65">
        <v>18</v>
      </c>
      <c r="B94" s="66">
        <v>430167</v>
      </c>
      <c r="C94" s="19" t="s">
        <v>310</v>
      </c>
      <c r="D94" s="18" t="s">
        <v>212</v>
      </c>
      <c r="E94" s="19" t="s">
        <v>213</v>
      </c>
      <c r="F94" s="20">
        <v>695</v>
      </c>
      <c r="G94" s="21">
        <v>1092.68</v>
      </c>
      <c r="H94" s="21">
        <v>759412.60000000009</v>
      </c>
    </row>
    <row r="95" spans="1:8" x14ac:dyDescent="0.25">
      <c r="A95" s="58"/>
      <c r="B95" s="59"/>
      <c r="C95" s="60"/>
      <c r="D95" s="18" t="s">
        <v>216</v>
      </c>
      <c r="E95" s="19" t="s">
        <v>217</v>
      </c>
      <c r="F95" s="20">
        <v>112</v>
      </c>
      <c r="G95" s="21">
        <v>1104.48</v>
      </c>
      <c r="H95" s="21">
        <v>123701.76000000001</v>
      </c>
    </row>
    <row r="96" spans="1:8" x14ac:dyDescent="0.25">
      <c r="A96" s="58"/>
      <c r="B96" s="59"/>
      <c r="C96" s="60"/>
      <c r="D96" s="18" t="s">
        <v>222</v>
      </c>
      <c r="E96" s="19" t="s">
        <v>223</v>
      </c>
      <c r="F96" s="20">
        <v>29</v>
      </c>
      <c r="G96" s="21">
        <v>837.8</v>
      </c>
      <c r="H96" s="21">
        <v>24296.199999999997</v>
      </c>
    </row>
    <row r="97" spans="1:8" x14ac:dyDescent="0.25">
      <c r="A97" s="58"/>
      <c r="B97" s="59"/>
      <c r="C97" s="61" t="s">
        <v>311</v>
      </c>
      <c r="D97" s="62"/>
      <c r="E97" s="62"/>
      <c r="F97" s="63">
        <v>836</v>
      </c>
      <c r="G97" s="64"/>
      <c r="H97" s="64">
        <v>907410.56</v>
      </c>
    </row>
    <row r="98" spans="1:8" x14ac:dyDescent="0.25">
      <c r="A98" s="65">
        <v>19</v>
      </c>
      <c r="B98" s="66">
        <v>430173</v>
      </c>
      <c r="C98" s="19" t="s">
        <v>312</v>
      </c>
      <c r="D98" s="18" t="s">
        <v>212</v>
      </c>
      <c r="E98" s="19" t="s">
        <v>213</v>
      </c>
      <c r="F98" s="20">
        <v>53</v>
      </c>
      <c r="G98" s="21">
        <v>1028.54</v>
      </c>
      <c r="H98" s="21">
        <v>54512.619999999995</v>
      </c>
    </row>
    <row r="99" spans="1:8" x14ac:dyDescent="0.25">
      <c r="A99" s="58"/>
      <c r="B99" s="59"/>
      <c r="C99" s="60"/>
      <c r="D99" s="18" t="s">
        <v>216</v>
      </c>
      <c r="E99" s="19" t="s">
        <v>217</v>
      </c>
      <c r="F99" s="20">
        <v>36</v>
      </c>
      <c r="G99" s="21">
        <v>1039.6500000000001</v>
      </c>
      <c r="H99" s="21">
        <v>37427.4</v>
      </c>
    </row>
    <row r="100" spans="1:8" x14ac:dyDescent="0.25">
      <c r="A100" s="58"/>
      <c r="B100" s="59"/>
      <c r="C100" s="61" t="s">
        <v>313</v>
      </c>
      <c r="D100" s="62"/>
      <c r="E100" s="62"/>
      <c r="F100" s="63">
        <v>89</v>
      </c>
      <c r="G100" s="64"/>
      <c r="H100" s="64">
        <v>91940.01999999999</v>
      </c>
    </row>
    <row r="101" spans="1:8" x14ac:dyDescent="0.25">
      <c r="A101" s="65">
        <v>20</v>
      </c>
      <c r="B101" s="66">
        <v>430179</v>
      </c>
      <c r="C101" s="19" t="s">
        <v>366</v>
      </c>
      <c r="D101" s="18" t="s">
        <v>212</v>
      </c>
      <c r="E101" s="19" t="s">
        <v>213</v>
      </c>
      <c r="F101" s="20">
        <v>216</v>
      </c>
      <c r="G101" s="21">
        <v>1092.68</v>
      </c>
      <c r="H101" s="21">
        <v>236018.88</v>
      </c>
    </row>
    <row r="102" spans="1:8" x14ac:dyDescent="0.25">
      <c r="A102" s="91"/>
      <c r="B102" s="59"/>
      <c r="C102" s="60"/>
      <c r="D102" s="18" t="s">
        <v>222</v>
      </c>
      <c r="E102" s="19" t="s">
        <v>223</v>
      </c>
      <c r="F102" s="20">
        <v>6</v>
      </c>
      <c r="G102" s="21">
        <v>837.8</v>
      </c>
      <c r="H102" s="21">
        <v>5026.7999999999993</v>
      </c>
    </row>
    <row r="103" spans="1:8" x14ac:dyDescent="0.25">
      <c r="A103" s="58"/>
      <c r="B103" s="59"/>
      <c r="C103" s="61" t="s">
        <v>367</v>
      </c>
      <c r="D103" s="62"/>
      <c r="E103" s="62"/>
      <c r="F103" s="63">
        <v>222</v>
      </c>
      <c r="G103" s="64"/>
      <c r="H103" s="64">
        <v>241045.68</v>
      </c>
    </row>
    <row r="104" spans="1:8" x14ac:dyDescent="0.25">
      <c r="A104" s="65">
        <v>21</v>
      </c>
      <c r="B104" s="66">
        <v>430183</v>
      </c>
      <c r="C104" s="19" t="s">
        <v>368</v>
      </c>
      <c r="D104" s="18" t="s">
        <v>212</v>
      </c>
      <c r="E104" s="19" t="s">
        <v>213</v>
      </c>
      <c r="F104" s="20">
        <v>211</v>
      </c>
      <c r="G104" s="21">
        <v>1092.68</v>
      </c>
      <c r="H104" s="21">
        <v>230555.48</v>
      </c>
    </row>
    <row r="105" spans="1:8" x14ac:dyDescent="0.25">
      <c r="A105" s="91"/>
      <c r="B105" s="59"/>
      <c r="C105" s="60"/>
      <c r="D105" s="18" t="s">
        <v>218</v>
      </c>
      <c r="E105" s="19" t="s">
        <v>219</v>
      </c>
      <c r="F105" s="20">
        <v>9</v>
      </c>
      <c r="G105" s="21">
        <v>1770</v>
      </c>
      <c r="H105" s="21">
        <v>15930</v>
      </c>
    </row>
    <row r="106" spans="1:8" x14ac:dyDescent="0.25">
      <c r="A106" s="91"/>
      <c r="B106" s="59"/>
      <c r="C106" s="60"/>
      <c r="D106" s="18" t="s">
        <v>220</v>
      </c>
      <c r="E106" s="19" t="s">
        <v>221</v>
      </c>
      <c r="F106" s="20">
        <v>9</v>
      </c>
      <c r="G106" s="21">
        <v>1080.8800000000001</v>
      </c>
      <c r="H106" s="21">
        <v>9727.9200000000019</v>
      </c>
    </row>
    <row r="107" spans="1:8" x14ac:dyDescent="0.25">
      <c r="A107" s="58"/>
      <c r="B107" s="59"/>
      <c r="C107" s="61" t="s">
        <v>369</v>
      </c>
      <c r="D107" s="62"/>
      <c r="E107" s="62"/>
      <c r="F107" s="63">
        <v>229</v>
      </c>
      <c r="G107" s="64"/>
      <c r="H107" s="64">
        <v>256213.40000000002</v>
      </c>
    </row>
    <row r="108" spans="1:8" x14ac:dyDescent="0.25">
      <c r="A108" s="65">
        <v>22</v>
      </c>
      <c r="B108" s="66">
        <v>430189</v>
      </c>
      <c r="C108" s="19" t="s">
        <v>314</v>
      </c>
      <c r="D108" s="18" t="s">
        <v>204</v>
      </c>
      <c r="E108" s="19" t="s">
        <v>205</v>
      </c>
      <c r="F108" s="20">
        <v>10</v>
      </c>
      <c r="G108" s="21">
        <v>825.28</v>
      </c>
      <c r="H108" s="21">
        <v>8252.7999999999993</v>
      </c>
    </row>
    <row r="109" spans="1:8" x14ac:dyDescent="0.25">
      <c r="A109" s="91"/>
      <c r="B109" s="59"/>
      <c r="C109" s="60"/>
      <c r="D109" s="18" t="s">
        <v>206</v>
      </c>
      <c r="E109" s="19" t="s">
        <v>207</v>
      </c>
      <c r="F109" s="20">
        <v>5</v>
      </c>
      <c r="G109" s="21">
        <v>1029.6499999999999</v>
      </c>
      <c r="H109" s="21">
        <v>5148.2499999999991</v>
      </c>
    </row>
    <row r="110" spans="1:8" x14ac:dyDescent="0.25">
      <c r="A110" s="91"/>
      <c r="B110" s="59"/>
      <c r="C110" s="60"/>
      <c r="D110" s="18" t="s">
        <v>208</v>
      </c>
      <c r="E110" s="19" t="s">
        <v>209</v>
      </c>
      <c r="F110" s="20">
        <v>10</v>
      </c>
      <c r="G110" s="21">
        <v>1666.1100000000001</v>
      </c>
      <c r="H110" s="21">
        <v>16661.100000000002</v>
      </c>
    </row>
    <row r="111" spans="1:8" x14ac:dyDescent="0.25">
      <c r="A111" s="91"/>
      <c r="B111" s="59"/>
      <c r="C111" s="60"/>
      <c r="D111" s="18" t="s">
        <v>212</v>
      </c>
      <c r="E111" s="19" t="s">
        <v>213</v>
      </c>
      <c r="F111" s="20">
        <v>348</v>
      </c>
      <c r="G111" s="21">
        <v>1028.54</v>
      </c>
      <c r="H111" s="21">
        <v>357931.92</v>
      </c>
    </row>
    <row r="112" spans="1:8" x14ac:dyDescent="0.25">
      <c r="A112" s="58"/>
      <c r="B112" s="59"/>
      <c r="C112" s="60"/>
      <c r="D112" s="18" t="s">
        <v>218</v>
      </c>
      <c r="E112" s="19" t="s">
        <v>219</v>
      </c>
      <c r="F112" s="20">
        <v>21</v>
      </c>
      <c r="G112" s="21">
        <v>1666.1100000000001</v>
      </c>
      <c r="H112" s="21">
        <v>34988.310000000005</v>
      </c>
    </row>
    <row r="113" spans="1:8" x14ac:dyDescent="0.25">
      <c r="A113" s="58"/>
      <c r="B113" s="59"/>
      <c r="C113" s="60"/>
      <c r="D113" s="18" t="s">
        <v>222</v>
      </c>
      <c r="E113" s="19" t="s">
        <v>223</v>
      </c>
      <c r="F113" s="20">
        <v>31</v>
      </c>
      <c r="G113" s="21">
        <v>788.61999999999989</v>
      </c>
      <c r="H113" s="21">
        <v>24447.219999999998</v>
      </c>
    </row>
    <row r="114" spans="1:8" x14ac:dyDescent="0.25">
      <c r="A114" s="58"/>
      <c r="B114" s="59"/>
      <c r="C114" s="61" t="s">
        <v>315</v>
      </c>
      <c r="D114" s="62"/>
      <c r="E114" s="62"/>
      <c r="F114" s="63">
        <v>425</v>
      </c>
      <c r="G114" s="64"/>
      <c r="H114" s="64">
        <v>447429.6</v>
      </c>
    </row>
    <row r="115" spans="1:8" x14ac:dyDescent="0.25">
      <c r="A115" s="65">
        <v>23</v>
      </c>
      <c r="B115" s="66">
        <v>430195</v>
      </c>
      <c r="C115" s="19" t="s">
        <v>316</v>
      </c>
      <c r="D115" s="18" t="s">
        <v>212</v>
      </c>
      <c r="E115" s="19" t="s">
        <v>213</v>
      </c>
      <c r="F115" s="20">
        <v>870</v>
      </c>
      <c r="G115" s="21">
        <v>1092.68</v>
      </c>
      <c r="H115" s="21">
        <v>950631.60000000009</v>
      </c>
    </row>
    <row r="116" spans="1:8" x14ac:dyDescent="0.25">
      <c r="A116" s="91"/>
      <c r="B116" s="59"/>
      <c r="C116" s="60"/>
      <c r="D116" s="18" t="s">
        <v>216</v>
      </c>
      <c r="E116" s="19" t="s">
        <v>217</v>
      </c>
      <c r="F116" s="20">
        <v>209</v>
      </c>
      <c r="G116" s="21">
        <v>1104.48</v>
      </c>
      <c r="H116" s="21">
        <v>230836.32</v>
      </c>
    </row>
    <row r="117" spans="1:8" x14ac:dyDescent="0.25">
      <c r="A117" s="91"/>
      <c r="B117" s="59"/>
      <c r="C117" s="60"/>
      <c r="D117" s="18" t="s">
        <v>222</v>
      </c>
      <c r="E117" s="19" t="s">
        <v>223</v>
      </c>
      <c r="F117" s="20">
        <v>112</v>
      </c>
      <c r="G117" s="21">
        <v>837.8</v>
      </c>
      <c r="H117" s="21">
        <v>93833.599999999991</v>
      </c>
    </row>
    <row r="118" spans="1:8" x14ac:dyDescent="0.25">
      <c r="A118" s="58"/>
      <c r="B118" s="59"/>
      <c r="C118" s="61" t="s">
        <v>317</v>
      </c>
      <c r="D118" s="62"/>
      <c r="E118" s="62"/>
      <c r="F118" s="63">
        <v>1191</v>
      </c>
      <c r="G118" s="64"/>
      <c r="H118" s="64">
        <v>1275301.5200000003</v>
      </c>
    </row>
    <row r="119" spans="1:8" x14ac:dyDescent="0.25">
      <c r="A119" s="65">
        <v>24</v>
      </c>
      <c r="B119" s="66">
        <v>430208</v>
      </c>
      <c r="C119" s="19" t="s">
        <v>390</v>
      </c>
      <c r="D119" s="18" t="s">
        <v>212</v>
      </c>
      <c r="E119" s="19" t="s">
        <v>213</v>
      </c>
      <c r="F119" s="20">
        <v>146</v>
      </c>
      <c r="G119" s="21">
        <v>1092.68</v>
      </c>
      <c r="H119" s="21">
        <v>159531.28</v>
      </c>
    </row>
    <row r="120" spans="1:8" x14ac:dyDescent="0.25">
      <c r="A120" s="58"/>
      <c r="B120" s="59"/>
      <c r="C120" s="61" t="s">
        <v>391</v>
      </c>
      <c r="D120" s="62"/>
      <c r="E120" s="62"/>
      <c r="F120" s="63">
        <v>146</v>
      </c>
      <c r="G120" s="64"/>
      <c r="H120" s="64">
        <v>159531.28</v>
      </c>
    </row>
    <row r="121" spans="1:8" x14ac:dyDescent="0.25">
      <c r="A121" s="65">
        <v>25</v>
      </c>
      <c r="B121" s="66">
        <v>430212</v>
      </c>
      <c r="C121" s="19" t="s">
        <v>370</v>
      </c>
      <c r="D121" s="18" t="s">
        <v>212</v>
      </c>
      <c r="E121" s="19" t="s">
        <v>213</v>
      </c>
      <c r="F121" s="20">
        <v>493</v>
      </c>
      <c r="G121" s="21">
        <v>1028.54</v>
      </c>
      <c r="H121" s="21">
        <v>507070.22</v>
      </c>
    </row>
    <row r="122" spans="1:8" x14ac:dyDescent="0.25">
      <c r="A122" s="91"/>
      <c r="B122" s="59"/>
      <c r="C122" s="60"/>
      <c r="D122" s="18" t="s">
        <v>216</v>
      </c>
      <c r="E122" s="19" t="s">
        <v>217</v>
      </c>
      <c r="F122" s="20">
        <v>60</v>
      </c>
      <c r="G122" s="21">
        <v>1039.6500000000001</v>
      </c>
      <c r="H122" s="21">
        <v>62379.000000000007</v>
      </c>
    </row>
    <row r="123" spans="1:8" x14ac:dyDescent="0.25">
      <c r="A123" s="58"/>
      <c r="B123" s="59"/>
      <c r="C123" s="60"/>
      <c r="D123" s="18" t="s">
        <v>222</v>
      </c>
      <c r="E123" s="19" t="s">
        <v>223</v>
      </c>
      <c r="F123" s="20">
        <v>24</v>
      </c>
      <c r="G123" s="21">
        <v>788.61999999999989</v>
      </c>
      <c r="H123" s="21">
        <v>18926.879999999997</v>
      </c>
    </row>
    <row r="124" spans="1:8" x14ac:dyDescent="0.25">
      <c r="A124" s="58"/>
      <c r="B124" s="59"/>
      <c r="C124" s="61" t="s">
        <v>371</v>
      </c>
      <c r="D124" s="62"/>
      <c r="E124" s="62"/>
      <c r="F124" s="63">
        <v>577</v>
      </c>
      <c r="G124" s="64"/>
      <c r="H124" s="64">
        <v>588376.1</v>
      </c>
    </row>
    <row r="125" spans="1:8" x14ac:dyDescent="0.25">
      <c r="A125" s="65">
        <v>26</v>
      </c>
      <c r="B125" s="66">
        <v>430220</v>
      </c>
      <c r="C125" s="19" t="s">
        <v>372</v>
      </c>
      <c r="D125" s="18" t="s">
        <v>212</v>
      </c>
      <c r="E125" s="19" t="s">
        <v>213</v>
      </c>
      <c r="F125" s="20">
        <v>69</v>
      </c>
      <c r="G125" s="21">
        <v>1092.68</v>
      </c>
      <c r="H125" s="21">
        <v>75394.92</v>
      </c>
    </row>
    <row r="126" spans="1:8" x14ac:dyDescent="0.25">
      <c r="A126" s="91"/>
      <c r="B126" s="59"/>
      <c r="C126" s="60"/>
      <c r="D126" s="18" t="s">
        <v>218</v>
      </c>
      <c r="E126" s="19" t="s">
        <v>219</v>
      </c>
      <c r="F126" s="20">
        <v>55</v>
      </c>
      <c r="G126" s="21">
        <v>1770</v>
      </c>
      <c r="H126" s="21">
        <v>97350</v>
      </c>
    </row>
    <row r="127" spans="1:8" x14ac:dyDescent="0.25">
      <c r="A127" s="58"/>
      <c r="B127" s="59"/>
      <c r="C127" s="60"/>
      <c r="D127" s="18" t="s">
        <v>224</v>
      </c>
      <c r="E127" s="19" t="s">
        <v>225</v>
      </c>
      <c r="F127" s="20">
        <v>50</v>
      </c>
      <c r="G127" s="21">
        <v>1852.6</v>
      </c>
      <c r="H127" s="21">
        <v>92630</v>
      </c>
    </row>
    <row r="128" spans="1:8" x14ac:dyDescent="0.25">
      <c r="A128" s="58"/>
      <c r="B128" s="59"/>
      <c r="C128" s="61" t="s">
        <v>373</v>
      </c>
      <c r="D128" s="62"/>
      <c r="E128" s="62"/>
      <c r="F128" s="63">
        <v>174</v>
      </c>
      <c r="G128" s="64"/>
      <c r="H128" s="64">
        <v>265374.92</v>
      </c>
    </row>
    <row r="129" spans="1:8" x14ac:dyDescent="0.25">
      <c r="A129" s="65">
        <v>27</v>
      </c>
      <c r="B129" s="66">
        <v>430221</v>
      </c>
      <c r="C129" s="19" t="s">
        <v>392</v>
      </c>
      <c r="D129" s="18" t="s">
        <v>212</v>
      </c>
      <c r="E129" s="19" t="s">
        <v>213</v>
      </c>
      <c r="F129" s="20">
        <v>208</v>
      </c>
      <c r="G129" s="21">
        <v>1028.54</v>
      </c>
      <c r="H129" s="21">
        <v>213936.32</v>
      </c>
    </row>
    <row r="130" spans="1:8" x14ac:dyDescent="0.25">
      <c r="A130" s="58"/>
      <c r="B130" s="59"/>
      <c r="C130" s="60"/>
      <c r="D130" s="18" t="s">
        <v>222</v>
      </c>
      <c r="E130" s="19" t="s">
        <v>223</v>
      </c>
      <c r="F130" s="20">
        <v>16</v>
      </c>
      <c r="G130" s="21">
        <v>788.61999999999989</v>
      </c>
      <c r="H130" s="21">
        <v>12617.919999999998</v>
      </c>
    </row>
    <row r="131" spans="1:8" x14ac:dyDescent="0.25">
      <c r="A131" s="58"/>
      <c r="B131" s="59"/>
      <c r="C131" s="61" t="s">
        <v>393</v>
      </c>
      <c r="D131" s="62"/>
      <c r="E131" s="62"/>
      <c r="F131" s="63">
        <v>224</v>
      </c>
      <c r="G131" s="64"/>
      <c r="H131" s="64">
        <v>226554.23999999999</v>
      </c>
    </row>
    <row r="132" spans="1:8" ht="24" x14ac:dyDescent="0.25">
      <c r="A132" s="65">
        <v>28</v>
      </c>
      <c r="B132" s="66">
        <v>430224</v>
      </c>
      <c r="C132" s="19" t="s">
        <v>394</v>
      </c>
      <c r="D132" s="18" t="s">
        <v>212</v>
      </c>
      <c r="E132" s="19" t="s">
        <v>213</v>
      </c>
      <c r="F132" s="20">
        <v>50</v>
      </c>
      <c r="G132" s="21">
        <v>1092.68</v>
      </c>
      <c r="H132" s="21">
        <v>54634</v>
      </c>
    </row>
    <row r="133" spans="1:8" x14ac:dyDescent="0.25">
      <c r="A133" s="58"/>
      <c r="B133" s="59"/>
      <c r="C133" s="60"/>
      <c r="D133" s="18" t="s">
        <v>224</v>
      </c>
      <c r="E133" s="19" t="s">
        <v>225</v>
      </c>
      <c r="F133" s="20">
        <v>12</v>
      </c>
      <c r="G133" s="21">
        <v>1852.6</v>
      </c>
      <c r="H133" s="21">
        <v>22231.199999999997</v>
      </c>
    </row>
    <row r="134" spans="1:8" x14ac:dyDescent="0.25">
      <c r="A134" s="58"/>
      <c r="B134" s="59"/>
      <c r="C134" s="61" t="s">
        <v>395</v>
      </c>
      <c r="D134" s="62"/>
      <c r="E134" s="62"/>
      <c r="F134" s="63">
        <v>62</v>
      </c>
      <c r="G134" s="64"/>
      <c r="H134" s="64">
        <v>76865.2</v>
      </c>
    </row>
    <row r="135" spans="1:8" x14ac:dyDescent="0.25">
      <c r="A135" s="65">
        <v>29</v>
      </c>
      <c r="B135" s="66">
        <v>430232</v>
      </c>
      <c r="C135" s="19" t="s">
        <v>396</v>
      </c>
      <c r="D135" s="18" t="s">
        <v>212</v>
      </c>
      <c r="E135" s="19" t="s">
        <v>213</v>
      </c>
      <c r="F135" s="20">
        <v>273</v>
      </c>
      <c r="G135" s="21">
        <v>1028.54</v>
      </c>
      <c r="H135" s="21">
        <v>280791.42</v>
      </c>
    </row>
    <row r="136" spans="1:8" x14ac:dyDescent="0.25">
      <c r="A136" s="58"/>
      <c r="B136" s="59"/>
      <c r="C136" s="60"/>
      <c r="D136" s="18" t="s">
        <v>222</v>
      </c>
      <c r="E136" s="19" t="s">
        <v>223</v>
      </c>
      <c r="F136" s="20">
        <v>9</v>
      </c>
      <c r="G136" s="21">
        <v>788.61999999999989</v>
      </c>
      <c r="H136" s="21">
        <v>7097.579999999999</v>
      </c>
    </row>
    <row r="137" spans="1:8" x14ac:dyDescent="0.25">
      <c r="A137" s="58"/>
      <c r="B137" s="59"/>
      <c r="C137" s="61" t="s">
        <v>397</v>
      </c>
      <c r="D137" s="62"/>
      <c r="E137" s="62"/>
      <c r="F137" s="63">
        <v>282</v>
      </c>
      <c r="G137" s="64"/>
      <c r="H137" s="64">
        <v>287889</v>
      </c>
    </row>
    <row r="138" spans="1:8" x14ac:dyDescent="0.25">
      <c r="A138" s="65">
        <v>30</v>
      </c>
      <c r="B138" s="66">
        <v>430249</v>
      </c>
      <c r="C138" s="19" t="s">
        <v>318</v>
      </c>
      <c r="D138" s="18" t="s">
        <v>212</v>
      </c>
      <c r="E138" s="19" t="s">
        <v>213</v>
      </c>
      <c r="F138" s="20">
        <v>948</v>
      </c>
      <c r="G138" s="21">
        <v>1028.54</v>
      </c>
      <c r="H138" s="21">
        <v>975055.91999999993</v>
      </c>
    </row>
    <row r="139" spans="1:8" x14ac:dyDescent="0.25">
      <c r="A139" s="91"/>
      <c r="B139" s="59"/>
      <c r="C139" s="60"/>
      <c r="D139" s="18" t="s">
        <v>218</v>
      </c>
      <c r="E139" s="19" t="s">
        <v>219</v>
      </c>
      <c r="F139" s="20">
        <v>80</v>
      </c>
      <c r="G139" s="21">
        <v>1666.1100000000001</v>
      </c>
      <c r="H139" s="21">
        <v>133288.80000000002</v>
      </c>
    </row>
    <row r="140" spans="1:8" x14ac:dyDescent="0.25">
      <c r="A140" s="91"/>
      <c r="B140" s="59"/>
      <c r="C140" s="60"/>
      <c r="D140" s="18" t="s">
        <v>222</v>
      </c>
      <c r="E140" s="19" t="s">
        <v>223</v>
      </c>
      <c r="F140" s="20">
        <v>54</v>
      </c>
      <c r="G140" s="21">
        <v>788.61999999999989</v>
      </c>
      <c r="H140" s="21">
        <v>42585.479999999996</v>
      </c>
    </row>
    <row r="141" spans="1:8" x14ac:dyDescent="0.25">
      <c r="A141" s="91"/>
      <c r="B141" s="59"/>
      <c r="C141" s="60"/>
      <c r="D141" s="18" t="s">
        <v>228</v>
      </c>
      <c r="E141" s="19" t="s">
        <v>229</v>
      </c>
      <c r="F141" s="20">
        <v>12</v>
      </c>
      <c r="G141" s="21">
        <v>489.84000000000003</v>
      </c>
      <c r="H141" s="21">
        <v>5878.08</v>
      </c>
    </row>
    <row r="142" spans="1:8" x14ac:dyDescent="0.25">
      <c r="A142" s="91"/>
      <c r="B142" s="59"/>
      <c r="C142" s="60"/>
      <c r="D142" s="18" t="s">
        <v>230</v>
      </c>
      <c r="E142" s="19" t="s">
        <v>231</v>
      </c>
      <c r="F142" s="20">
        <v>50</v>
      </c>
      <c r="G142" s="21">
        <v>489.84000000000003</v>
      </c>
      <c r="H142" s="21">
        <v>24492</v>
      </c>
    </row>
    <row r="143" spans="1:8" x14ac:dyDescent="0.25">
      <c r="A143" s="91"/>
      <c r="B143" s="59"/>
      <c r="C143" s="60"/>
      <c r="D143" s="18" t="s">
        <v>234</v>
      </c>
      <c r="E143" s="19" t="s">
        <v>235</v>
      </c>
      <c r="F143" s="20">
        <v>6</v>
      </c>
      <c r="G143" s="21">
        <v>489.84000000000003</v>
      </c>
      <c r="H143" s="21">
        <v>2939.04</v>
      </c>
    </row>
    <row r="144" spans="1:8" ht="24" x14ac:dyDescent="0.25">
      <c r="A144" s="91"/>
      <c r="B144" s="59"/>
      <c r="C144" s="60"/>
      <c r="D144" s="18" t="s">
        <v>236</v>
      </c>
      <c r="E144" s="19" t="s">
        <v>237</v>
      </c>
      <c r="F144" s="20">
        <v>9</v>
      </c>
      <c r="G144" s="21">
        <v>489.84000000000003</v>
      </c>
      <c r="H144" s="21">
        <v>4408.5600000000004</v>
      </c>
    </row>
    <row r="145" spans="1:8" x14ac:dyDescent="0.25">
      <c r="A145" s="58"/>
      <c r="B145" s="59"/>
      <c r="C145" s="61" t="s">
        <v>319</v>
      </c>
      <c r="D145" s="62"/>
      <c r="E145" s="62"/>
      <c r="F145" s="63">
        <v>1159</v>
      </c>
      <c r="G145" s="64"/>
      <c r="H145" s="64">
        <v>1188647.8800000001</v>
      </c>
    </row>
    <row r="146" spans="1:8" x14ac:dyDescent="0.25">
      <c r="A146" s="65">
        <v>31</v>
      </c>
      <c r="B146" s="66">
        <v>430256</v>
      </c>
      <c r="C146" s="19" t="s">
        <v>376</v>
      </c>
      <c r="D146" s="18" t="s">
        <v>212</v>
      </c>
      <c r="E146" s="19" t="s">
        <v>213</v>
      </c>
      <c r="F146" s="20">
        <v>223</v>
      </c>
      <c r="G146" s="21">
        <v>1028.54</v>
      </c>
      <c r="H146" s="21">
        <v>229364.41999999998</v>
      </c>
    </row>
    <row r="147" spans="1:8" x14ac:dyDescent="0.25">
      <c r="A147" s="58"/>
      <c r="B147" s="59"/>
      <c r="C147" s="61" t="s">
        <v>377</v>
      </c>
      <c r="D147" s="62"/>
      <c r="E147" s="62"/>
      <c r="F147" s="63">
        <v>223</v>
      </c>
      <c r="G147" s="64"/>
      <c r="H147" s="64">
        <v>229364.41999999998</v>
      </c>
    </row>
    <row r="148" spans="1:8" x14ac:dyDescent="0.25">
      <c r="A148" s="65">
        <v>32</v>
      </c>
      <c r="B148" s="66">
        <v>430257</v>
      </c>
      <c r="C148" s="19" t="s">
        <v>378</v>
      </c>
      <c r="D148" s="18" t="s">
        <v>212</v>
      </c>
      <c r="E148" s="19" t="s">
        <v>213</v>
      </c>
      <c r="F148" s="20">
        <v>210</v>
      </c>
      <c r="G148" s="21">
        <v>1092.68</v>
      </c>
      <c r="H148" s="21">
        <v>229462.80000000002</v>
      </c>
    </row>
    <row r="149" spans="1:8" x14ac:dyDescent="0.25">
      <c r="A149" s="58"/>
      <c r="B149" s="59"/>
      <c r="C149" s="60"/>
      <c r="D149" s="18" t="s">
        <v>216</v>
      </c>
      <c r="E149" s="19" t="s">
        <v>217</v>
      </c>
      <c r="F149" s="20">
        <v>10</v>
      </c>
      <c r="G149" s="21">
        <v>1104.48</v>
      </c>
      <c r="H149" s="21">
        <v>11044.8</v>
      </c>
    </row>
    <row r="150" spans="1:8" x14ac:dyDescent="0.25">
      <c r="A150" s="58"/>
      <c r="B150" s="59"/>
      <c r="C150" s="60"/>
      <c r="D150" s="18" t="s">
        <v>222</v>
      </c>
      <c r="E150" s="19" t="s">
        <v>223</v>
      </c>
      <c r="F150" s="20">
        <v>8</v>
      </c>
      <c r="G150" s="21">
        <v>837.8</v>
      </c>
      <c r="H150" s="21">
        <v>6702.4</v>
      </c>
    </row>
    <row r="151" spans="1:8" x14ac:dyDescent="0.25">
      <c r="A151" s="58"/>
      <c r="B151" s="59"/>
      <c r="C151" s="61" t="s">
        <v>379</v>
      </c>
      <c r="D151" s="62"/>
      <c r="E151" s="62"/>
      <c r="F151" s="63">
        <v>228</v>
      </c>
      <c r="G151" s="64"/>
      <c r="H151" s="64">
        <v>247210</v>
      </c>
    </row>
    <row r="152" spans="1:8" x14ac:dyDescent="0.25">
      <c r="A152" s="65">
        <v>33</v>
      </c>
      <c r="B152" s="66">
        <v>430260</v>
      </c>
      <c r="C152" s="19" t="s">
        <v>320</v>
      </c>
      <c r="D152" s="18" t="s">
        <v>204</v>
      </c>
      <c r="E152" s="19" t="s">
        <v>205</v>
      </c>
      <c r="F152" s="20">
        <v>52</v>
      </c>
      <c r="G152" s="21">
        <v>825.28</v>
      </c>
      <c r="H152" s="21">
        <v>42914.559999999998</v>
      </c>
    </row>
    <row r="153" spans="1:8" x14ac:dyDescent="0.25">
      <c r="A153" s="58"/>
      <c r="B153" s="59"/>
      <c r="C153" s="60"/>
      <c r="D153" s="18" t="s">
        <v>206</v>
      </c>
      <c r="E153" s="19" t="s">
        <v>207</v>
      </c>
      <c r="F153" s="20">
        <v>32</v>
      </c>
      <c r="G153" s="21">
        <v>1029.6499999999999</v>
      </c>
      <c r="H153" s="21">
        <v>32948.799999999996</v>
      </c>
    </row>
    <row r="154" spans="1:8" x14ac:dyDescent="0.25">
      <c r="A154" s="58"/>
      <c r="B154" s="59"/>
      <c r="C154" s="60"/>
      <c r="D154" s="18" t="s">
        <v>208</v>
      </c>
      <c r="E154" s="19" t="s">
        <v>209</v>
      </c>
      <c r="F154" s="20">
        <v>29</v>
      </c>
      <c r="G154" s="21">
        <v>1666.1100000000001</v>
      </c>
      <c r="H154" s="21">
        <v>48317.19</v>
      </c>
    </row>
    <row r="155" spans="1:8" x14ac:dyDescent="0.25">
      <c r="A155" s="58"/>
      <c r="B155" s="59"/>
      <c r="C155" s="60"/>
      <c r="D155" s="18" t="s">
        <v>212</v>
      </c>
      <c r="E155" s="19" t="s">
        <v>213</v>
      </c>
      <c r="F155" s="20">
        <v>868</v>
      </c>
      <c r="G155" s="21">
        <v>1028.54</v>
      </c>
      <c r="H155" s="21">
        <v>892772.72</v>
      </c>
    </row>
    <row r="156" spans="1:8" x14ac:dyDescent="0.25">
      <c r="A156" s="58"/>
      <c r="B156" s="59"/>
      <c r="C156" s="60"/>
      <c r="D156" s="18" t="s">
        <v>216</v>
      </c>
      <c r="E156" s="19" t="s">
        <v>217</v>
      </c>
      <c r="F156" s="20">
        <v>33</v>
      </c>
      <c r="G156" s="21">
        <v>1039.6500000000001</v>
      </c>
      <c r="H156" s="21">
        <v>34308.450000000004</v>
      </c>
    </row>
    <row r="157" spans="1:8" x14ac:dyDescent="0.25">
      <c r="A157" s="58"/>
      <c r="B157" s="59"/>
      <c r="C157" s="60"/>
      <c r="D157" s="18" t="s">
        <v>218</v>
      </c>
      <c r="E157" s="19" t="s">
        <v>219</v>
      </c>
      <c r="F157" s="20">
        <v>81</v>
      </c>
      <c r="G157" s="21">
        <v>1666.1100000000001</v>
      </c>
      <c r="H157" s="21">
        <v>134954.91</v>
      </c>
    </row>
    <row r="158" spans="1:8" x14ac:dyDescent="0.25">
      <c r="A158" s="58"/>
      <c r="B158" s="59"/>
      <c r="C158" s="60"/>
      <c r="D158" s="18" t="s">
        <v>222</v>
      </c>
      <c r="E158" s="19" t="s">
        <v>223</v>
      </c>
      <c r="F158" s="20">
        <v>64</v>
      </c>
      <c r="G158" s="21">
        <v>788.61999999999989</v>
      </c>
      <c r="H158" s="21">
        <v>50471.679999999993</v>
      </c>
    </row>
    <row r="159" spans="1:8" x14ac:dyDescent="0.25">
      <c r="A159" s="58"/>
      <c r="B159" s="59"/>
      <c r="C159" s="61" t="s">
        <v>321</v>
      </c>
      <c r="D159" s="62"/>
      <c r="E159" s="62"/>
      <c r="F159" s="63">
        <v>1159</v>
      </c>
      <c r="G159" s="64"/>
      <c r="H159" s="64">
        <v>1236688.3099999998</v>
      </c>
    </row>
    <row r="160" spans="1:8" x14ac:dyDescent="0.25">
      <c r="A160" s="65">
        <v>34</v>
      </c>
      <c r="B160" s="66">
        <v>430273</v>
      </c>
      <c r="C160" s="19" t="s">
        <v>398</v>
      </c>
      <c r="D160" s="18" t="s">
        <v>212</v>
      </c>
      <c r="E160" s="19" t="s">
        <v>213</v>
      </c>
      <c r="F160" s="20">
        <v>338</v>
      </c>
      <c r="G160" s="21">
        <v>1092.68</v>
      </c>
      <c r="H160" s="21">
        <v>369325.84</v>
      </c>
    </row>
    <row r="161" spans="1:8" x14ac:dyDescent="0.25">
      <c r="A161" s="91"/>
      <c r="B161" s="59"/>
      <c r="C161" s="60"/>
      <c r="D161" s="18" t="s">
        <v>222</v>
      </c>
      <c r="E161" s="19" t="s">
        <v>223</v>
      </c>
      <c r="F161" s="20">
        <v>27</v>
      </c>
      <c r="G161" s="21">
        <v>837.8</v>
      </c>
      <c r="H161" s="21">
        <v>22620.6</v>
      </c>
    </row>
    <row r="162" spans="1:8" x14ac:dyDescent="0.25">
      <c r="A162" s="91"/>
      <c r="B162" s="59"/>
      <c r="C162" s="60"/>
      <c r="D162" s="18" t="s">
        <v>224</v>
      </c>
      <c r="E162" s="19" t="s">
        <v>225</v>
      </c>
      <c r="F162" s="20">
        <v>21</v>
      </c>
      <c r="G162" s="21">
        <v>1852.6</v>
      </c>
      <c r="H162" s="21">
        <v>38904.6</v>
      </c>
    </row>
    <row r="163" spans="1:8" x14ac:dyDescent="0.25">
      <c r="A163" s="58"/>
      <c r="B163" s="59"/>
      <c r="C163" s="61" t="s">
        <v>399</v>
      </c>
      <c r="D163" s="62"/>
      <c r="E163" s="62"/>
      <c r="F163" s="63">
        <v>386</v>
      </c>
      <c r="G163" s="64"/>
      <c r="H163" s="64">
        <v>430851.04</v>
      </c>
    </row>
    <row r="164" spans="1:8" x14ac:dyDescent="0.25">
      <c r="A164" s="65">
        <v>35</v>
      </c>
      <c r="B164" s="66">
        <v>430276</v>
      </c>
      <c r="C164" s="19" t="s">
        <v>380</v>
      </c>
      <c r="D164" s="18" t="s">
        <v>212</v>
      </c>
      <c r="E164" s="19" t="s">
        <v>213</v>
      </c>
      <c r="F164" s="20">
        <v>383</v>
      </c>
      <c r="G164" s="21">
        <v>1028.54</v>
      </c>
      <c r="H164" s="21">
        <v>393930.82</v>
      </c>
    </row>
    <row r="165" spans="1:8" x14ac:dyDescent="0.25">
      <c r="A165" s="58"/>
      <c r="B165" s="59"/>
      <c r="C165" s="60"/>
      <c r="D165" s="18" t="s">
        <v>230</v>
      </c>
      <c r="E165" s="19" t="s">
        <v>231</v>
      </c>
      <c r="F165" s="20">
        <v>5</v>
      </c>
      <c r="G165" s="21">
        <v>489.84000000000003</v>
      </c>
      <c r="H165" s="21">
        <v>2449.2000000000003</v>
      </c>
    </row>
    <row r="166" spans="1:8" x14ac:dyDescent="0.25">
      <c r="A166" s="58"/>
      <c r="B166" s="59"/>
      <c r="C166" s="61" t="s">
        <v>381</v>
      </c>
      <c r="D166" s="62"/>
      <c r="E166" s="62"/>
      <c r="F166" s="63">
        <v>388</v>
      </c>
      <c r="G166" s="64"/>
      <c r="H166" s="64">
        <v>396380.02</v>
      </c>
    </row>
    <row r="167" spans="1:8" x14ac:dyDescent="0.25">
      <c r="A167" s="65">
        <v>36</v>
      </c>
      <c r="B167" s="66">
        <v>430285</v>
      </c>
      <c r="C167" s="19" t="s">
        <v>322</v>
      </c>
      <c r="D167" s="18" t="s">
        <v>212</v>
      </c>
      <c r="E167" s="19" t="s">
        <v>213</v>
      </c>
      <c r="F167" s="20">
        <v>683</v>
      </c>
      <c r="G167" s="21">
        <v>1028.54</v>
      </c>
      <c r="H167" s="21">
        <v>702492.82</v>
      </c>
    </row>
    <row r="168" spans="1:8" x14ac:dyDescent="0.25">
      <c r="A168" s="58"/>
      <c r="B168" s="59"/>
      <c r="C168" s="60"/>
      <c r="D168" s="18" t="s">
        <v>216</v>
      </c>
      <c r="E168" s="19" t="s">
        <v>217</v>
      </c>
      <c r="F168" s="20">
        <v>368</v>
      </c>
      <c r="G168" s="21">
        <v>1039.6500000000001</v>
      </c>
      <c r="H168" s="21">
        <v>382591.2</v>
      </c>
    </row>
    <row r="169" spans="1:8" x14ac:dyDescent="0.25">
      <c r="A169" s="58"/>
      <c r="B169" s="59"/>
      <c r="C169" s="61" t="s">
        <v>323</v>
      </c>
      <c r="D169" s="62"/>
      <c r="E169" s="62"/>
      <c r="F169" s="63">
        <v>1051</v>
      </c>
      <c r="G169" s="64"/>
      <c r="H169" s="64">
        <v>1085084.02</v>
      </c>
    </row>
    <row r="170" spans="1:8" x14ac:dyDescent="0.25">
      <c r="A170" s="65">
        <v>37</v>
      </c>
      <c r="B170" s="66">
        <v>430324</v>
      </c>
      <c r="C170" s="19" t="s">
        <v>326</v>
      </c>
      <c r="D170" s="18" t="s">
        <v>206</v>
      </c>
      <c r="E170" s="19" t="s">
        <v>207</v>
      </c>
      <c r="F170" s="20">
        <v>3</v>
      </c>
      <c r="G170" s="21">
        <v>1029.6499999999999</v>
      </c>
      <c r="H170" s="21">
        <v>3088.95</v>
      </c>
    </row>
    <row r="171" spans="1:8" x14ac:dyDescent="0.25">
      <c r="A171" s="58"/>
      <c r="B171" s="59"/>
      <c r="C171" s="60"/>
      <c r="D171" s="18" t="s">
        <v>212</v>
      </c>
      <c r="E171" s="19" t="s">
        <v>213</v>
      </c>
      <c r="F171" s="20">
        <v>2951</v>
      </c>
      <c r="G171" s="21">
        <v>1028.54</v>
      </c>
      <c r="H171" s="21">
        <v>3035221.54</v>
      </c>
    </row>
    <row r="172" spans="1:8" x14ac:dyDescent="0.25">
      <c r="A172" s="58"/>
      <c r="B172" s="59"/>
      <c r="C172" s="60"/>
      <c r="D172" s="18" t="s">
        <v>216</v>
      </c>
      <c r="E172" s="19" t="s">
        <v>217</v>
      </c>
      <c r="F172" s="20">
        <v>604</v>
      </c>
      <c r="G172" s="21">
        <v>1039.6500000000001</v>
      </c>
      <c r="H172" s="21">
        <v>627948.60000000009</v>
      </c>
    </row>
    <row r="173" spans="1:8" x14ac:dyDescent="0.25">
      <c r="A173" s="58"/>
      <c r="B173" s="59"/>
      <c r="C173" s="60"/>
      <c r="D173" s="18" t="s">
        <v>222</v>
      </c>
      <c r="E173" s="19" t="s">
        <v>223</v>
      </c>
      <c r="F173" s="20">
        <v>44</v>
      </c>
      <c r="G173" s="21">
        <v>788.61999999999989</v>
      </c>
      <c r="H173" s="21">
        <v>34699.279999999999</v>
      </c>
    </row>
    <row r="174" spans="1:8" x14ac:dyDescent="0.25">
      <c r="A174" s="58"/>
      <c r="B174" s="59"/>
      <c r="C174" s="61" t="s">
        <v>327</v>
      </c>
      <c r="D174" s="62"/>
      <c r="E174" s="62"/>
      <c r="F174" s="63">
        <v>3602</v>
      </c>
      <c r="G174" s="64"/>
      <c r="H174" s="64">
        <v>3700958.37</v>
      </c>
    </row>
    <row r="175" spans="1:8" x14ac:dyDescent="0.25">
      <c r="A175" s="65">
        <v>38</v>
      </c>
      <c r="B175" s="66">
        <v>430325</v>
      </c>
      <c r="C175" s="19" t="s">
        <v>328</v>
      </c>
      <c r="D175" s="18" t="s">
        <v>212</v>
      </c>
      <c r="E175" s="19" t="s">
        <v>213</v>
      </c>
      <c r="F175" s="20">
        <v>1019</v>
      </c>
      <c r="G175" s="21">
        <v>1092.68</v>
      </c>
      <c r="H175" s="21">
        <v>1113440.9200000002</v>
      </c>
    </row>
    <row r="176" spans="1:8" x14ac:dyDescent="0.25">
      <c r="A176" s="58"/>
      <c r="B176" s="59"/>
      <c r="C176" s="60"/>
      <c r="D176" s="18" t="s">
        <v>216</v>
      </c>
      <c r="E176" s="19" t="s">
        <v>217</v>
      </c>
      <c r="F176" s="20">
        <v>67</v>
      </c>
      <c r="G176" s="21">
        <v>1104.48</v>
      </c>
      <c r="H176" s="21">
        <v>74000.160000000003</v>
      </c>
    </row>
    <row r="177" spans="1:8" x14ac:dyDescent="0.25">
      <c r="A177" s="58"/>
      <c r="B177" s="59"/>
      <c r="C177" s="60"/>
      <c r="D177" s="18" t="s">
        <v>222</v>
      </c>
      <c r="E177" s="19" t="s">
        <v>223</v>
      </c>
      <c r="F177" s="20">
        <v>98</v>
      </c>
      <c r="G177" s="21">
        <v>837.8</v>
      </c>
      <c r="H177" s="21">
        <v>82104.399999999994</v>
      </c>
    </row>
    <row r="178" spans="1:8" x14ac:dyDescent="0.25">
      <c r="A178" s="58"/>
      <c r="B178" s="59"/>
      <c r="C178" s="61" t="s">
        <v>329</v>
      </c>
      <c r="D178" s="62"/>
      <c r="E178" s="62"/>
      <c r="F178" s="63">
        <v>1184</v>
      </c>
      <c r="G178" s="64"/>
      <c r="H178" s="64">
        <v>1269545.48</v>
      </c>
    </row>
    <row r="179" spans="1:8" x14ac:dyDescent="0.25">
      <c r="A179" s="65">
        <v>39</v>
      </c>
      <c r="B179" s="66">
        <v>430328</v>
      </c>
      <c r="C179" s="19" t="s">
        <v>330</v>
      </c>
      <c r="D179" s="18" t="s">
        <v>212</v>
      </c>
      <c r="E179" s="19" t="s">
        <v>213</v>
      </c>
      <c r="F179" s="20">
        <v>84</v>
      </c>
      <c r="G179" s="21">
        <v>1092.68</v>
      </c>
      <c r="H179" s="21">
        <v>91785.12000000001</v>
      </c>
    </row>
    <row r="180" spans="1:8" x14ac:dyDescent="0.25">
      <c r="A180" s="58"/>
      <c r="B180" s="59"/>
      <c r="C180" s="60"/>
      <c r="D180" s="18" t="s">
        <v>218</v>
      </c>
      <c r="E180" s="19" t="s">
        <v>219</v>
      </c>
      <c r="F180" s="20">
        <v>19</v>
      </c>
      <c r="G180" s="21">
        <v>1770</v>
      </c>
      <c r="H180" s="21">
        <v>33630</v>
      </c>
    </row>
    <row r="181" spans="1:8" x14ac:dyDescent="0.25">
      <c r="A181" s="58"/>
      <c r="B181" s="59"/>
      <c r="C181" s="61" t="s">
        <v>331</v>
      </c>
      <c r="D181" s="62"/>
      <c r="E181" s="62"/>
      <c r="F181" s="63">
        <v>103</v>
      </c>
      <c r="G181" s="64"/>
      <c r="H181" s="64">
        <v>125415.12000000001</v>
      </c>
    </row>
    <row r="182" spans="1:8" x14ac:dyDescent="0.25">
      <c r="A182" s="65">
        <v>40</v>
      </c>
      <c r="B182" s="66">
        <v>430331</v>
      </c>
      <c r="C182" s="19" t="s">
        <v>332</v>
      </c>
      <c r="D182" s="18" t="s">
        <v>212</v>
      </c>
      <c r="E182" s="19" t="s">
        <v>213</v>
      </c>
      <c r="F182" s="20">
        <v>870</v>
      </c>
      <c r="G182" s="21">
        <v>1028.54</v>
      </c>
      <c r="H182" s="21">
        <v>894829.79999999993</v>
      </c>
    </row>
    <row r="183" spans="1:8" x14ac:dyDescent="0.25">
      <c r="A183" s="58"/>
      <c r="B183" s="59"/>
      <c r="C183" s="60"/>
      <c r="D183" s="18" t="s">
        <v>216</v>
      </c>
      <c r="E183" s="19" t="s">
        <v>217</v>
      </c>
      <c r="F183" s="20">
        <v>165</v>
      </c>
      <c r="G183" s="21">
        <v>1039.6500000000001</v>
      </c>
      <c r="H183" s="21">
        <v>171542.25000000003</v>
      </c>
    </row>
    <row r="184" spans="1:8" x14ac:dyDescent="0.25">
      <c r="A184" s="58"/>
      <c r="B184" s="59"/>
      <c r="C184" s="60"/>
      <c r="D184" s="18" t="s">
        <v>222</v>
      </c>
      <c r="E184" s="19" t="s">
        <v>223</v>
      </c>
      <c r="F184" s="20">
        <v>28</v>
      </c>
      <c r="G184" s="21">
        <v>788.61999999999989</v>
      </c>
      <c r="H184" s="21">
        <v>22081.359999999997</v>
      </c>
    </row>
    <row r="185" spans="1:8" x14ac:dyDescent="0.25">
      <c r="A185" s="58"/>
      <c r="B185" s="59"/>
      <c r="C185" s="61" t="s">
        <v>333</v>
      </c>
      <c r="D185" s="62"/>
      <c r="E185" s="62"/>
      <c r="F185" s="63">
        <v>1063</v>
      </c>
      <c r="G185" s="64"/>
      <c r="H185" s="64">
        <v>1088453.4100000001</v>
      </c>
    </row>
    <row r="186" spans="1:8" x14ac:dyDescent="0.25">
      <c r="A186" s="65">
        <v>41</v>
      </c>
      <c r="B186" s="66">
        <v>430333</v>
      </c>
      <c r="C186" s="19" t="s">
        <v>334</v>
      </c>
      <c r="D186" s="18" t="s">
        <v>212</v>
      </c>
      <c r="E186" s="19" t="s">
        <v>213</v>
      </c>
      <c r="F186" s="20">
        <v>8650</v>
      </c>
      <c r="G186" s="21">
        <v>1092.68</v>
      </c>
      <c r="H186" s="21">
        <v>9451682</v>
      </c>
    </row>
    <row r="187" spans="1:8" x14ac:dyDescent="0.25">
      <c r="A187" s="91"/>
      <c r="B187" s="59"/>
      <c r="C187" s="60"/>
      <c r="D187" s="18" t="s">
        <v>216</v>
      </c>
      <c r="E187" s="19" t="s">
        <v>217</v>
      </c>
      <c r="F187" s="20">
        <v>569</v>
      </c>
      <c r="G187" s="21">
        <v>1104.48</v>
      </c>
      <c r="H187" s="21">
        <v>628449.12</v>
      </c>
    </row>
    <row r="188" spans="1:8" x14ac:dyDescent="0.25">
      <c r="A188" s="91"/>
      <c r="B188" s="59"/>
      <c r="C188" s="60"/>
      <c r="D188" s="18" t="s">
        <v>218</v>
      </c>
      <c r="E188" s="19" t="s">
        <v>219</v>
      </c>
      <c r="F188" s="20">
        <v>715</v>
      </c>
      <c r="G188" s="21">
        <v>1770</v>
      </c>
      <c r="H188" s="21">
        <v>1265550</v>
      </c>
    </row>
    <row r="189" spans="1:8" x14ac:dyDescent="0.25">
      <c r="A189" s="91"/>
      <c r="B189" s="59"/>
      <c r="C189" s="60"/>
      <c r="D189" s="18" t="s">
        <v>222</v>
      </c>
      <c r="E189" s="19" t="s">
        <v>223</v>
      </c>
      <c r="F189" s="20">
        <v>2800</v>
      </c>
      <c r="G189" s="21">
        <v>837.8</v>
      </c>
      <c r="H189" s="21">
        <v>2345840</v>
      </c>
    </row>
    <row r="190" spans="1:8" ht="24" x14ac:dyDescent="0.25">
      <c r="A190" s="91"/>
      <c r="B190" s="59"/>
      <c r="C190" s="60"/>
      <c r="D190" s="18" t="s">
        <v>226</v>
      </c>
      <c r="E190" s="19" t="s">
        <v>227</v>
      </c>
      <c r="F190" s="20">
        <v>35</v>
      </c>
      <c r="G190" s="21">
        <v>1001.82</v>
      </c>
      <c r="H190" s="21">
        <v>35063.700000000004</v>
      </c>
    </row>
    <row r="191" spans="1:8" x14ac:dyDescent="0.25">
      <c r="A191" s="91"/>
      <c r="B191" s="59"/>
      <c r="C191" s="60"/>
      <c r="D191" s="18" t="s">
        <v>228</v>
      </c>
      <c r="E191" s="19" t="s">
        <v>229</v>
      </c>
      <c r="F191" s="20">
        <v>19</v>
      </c>
      <c r="G191" s="21">
        <v>520.38</v>
      </c>
      <c r="H191" s="21">
        <v>9887.2199999999993</v>
      </c>
    </row>
    <row r="192" spans="1:8" x14ac:dyDescent="0.25">
      <c r="A192" s="91"/>
      <c r="B192" s="59"/>
      <c r="C192" s="60"/>
      <c r="D192" s="18" t="s">
        <v>230</v>
      </c>
      <c r="E192" s="19" t="s">
        <v>231</v>
      </c>
      <c r="F192" s="20">
        <v>77</v>
      </c>
      <c r="G192" s="21">
        <v>520.38</v>
      </c>
      <c r="H192" s="21">
        <v>40069.26</v>
      </c>
    </row>
    <row r="193" spans="1:8" ht="24" x14ac:dyDescent="0.25">
      <c r="A193" s="91"/>
      <c r="B193" s="59"/>
      <c r="C193" s="60"/>
      <c r="D193" s="18" t="s">
        <v>232</v>
      </c>
      <c r="E193" s="19" t="s">
        <v>233</v>
      </c>
      <c r="F193" s="20">
        <v>36</v>
      </c>
      <c r="G193" s="21">
        <v>1369.98</v>
      </c>
      <c r="H193" s="21">
        <v>49319.28</v>
      </c>
    </row>
    <row r="194" spans="1:8" x14ac:dyDescent="0.25">
      <c r="A194" s="91"/>
      <c r="B194" s="59"/>
      <c r="C194" s="60"/>
      <c r="D194" s="18" t="s">
        <v>234</v>
      </c>
      <c r="E194" s="19" t="s">
        <v>235</v>
      </c>
      <c r="F194" s="20">
        <v>138</v>
      </c>
      <c r="G194" s="21">
        <v>520.38</v>
      </c>
      <c r="H194" s="21">
        <v>71812.44</v>
      </c>
    </row>
    <row r="195" spans="1:8" ht="24" x14ac:dyDescent="0.25">
      <c r="A195" s="58"/>
      <c r="B195" s="59"/>
      <c r="C195" s="60"/>
      <c r="D195" s="18" t="s">
        <v>236</v>
      </c>
      <c r="E195" s="19" t="s">
        <v>237</v>
      </c>
      <c r="F195" s="20">
        <v>62</v>
      </c>
      <c r="G195" s="21">
        <v>520.38</v>
      </c>
      <c r="H195" s="21">
        <v>32263.56</v>
      </c>
    </row>
    <row r="196" spans="1:8" x14ac:dyDescent="0.25">
      <c r="A196" s="58"/>
      <c r="B196" s="59"/>
      <c r="C196" s="61" t="s">
        <v>335</v>
      </c>
      <c r="D196" s="62"/>
      <c r="E196" s="62"/>
      <c r="F196" s="63">
        <v>13101</v>
      </c>
      <c r="G196" s="64"/>
      <c r="H196" s="64">
        <v>13929936.579999998</v>
      </c>
    </row>
    <row r="197" spans="1:8" x14ac:dyDescent="0.25">
      <c r="A197" s="65">
        <v>42</v>
      </c>
      <c r="B197" s="66">
        <v>430334</v>
      </c>
      <c r="C197" s="19" t="s">
        <v>336</v>
      </c>
      <c r="D197" s="18" t="s">
        <v>212</v>
      </c>
      <c r="E197" s="19" t="s">
        <v>213</v>
      </c>
      <c r="F197" s="20">
        <v>1248</v>
      </c>
      <c r="G197" s="21">
        <v>1092.68</v>
      </c>
      <c r="H197" s="21">
        <v>1363664.6400000001</v>
      </c>
    </row>
    <row r="198" spans="1:8" x14ac:dyDescent="0.25">
      <c r="A198" s="58"/>
      <c r="B198" s="59"/>
      <c r="C198" s="60"/>
      <c r="D198" s="18" t="s">
        <v>222</v>
      </c>
      <c r="E198" s="19" t="s">
        <v>223</v>
      </c>
      <c r="F198" s="20">
        <v>8</v>
      </c>
      <c r="G198" s="21">
        <v>837.8</v>
      </c>
      <c r="H198" s="21">
        <v>6702.4</v>
      </c>
    </row>
    <row r="199" spans="1:8" x14ac:dyDescent="0.25">
      <c r="A199" s="58"/>
      <c r="B199" s="59"/>
      <c r="C199" s="61" t="s">
        <v>337</v>
      </c>
      <c r="D199" s="62"/>
      <c r="E199" s="62"/>
      <c r="F199" s="63">
        <v>1256</v>
      </c>
      <c r="G199" s="64"/>
      <c r="H199" s="64">
        <v>1370367.04</v>
      </c>
    </row>
    <row r="200" spans="1:8" x14ac:dyDescent="0.25">
      <c r="A200" s="65">
        <v>43</v>
      </c>
      <c r="B200" s="66">
        <v>430350</v>
      </c>
      <c r="C200" s="19" t="s">
        <v>340</v>
      </c>
      <c r="D200" s="18" t="s">
        <v>212</v>
      </c>
      <c r="E200" s="19" t="s">
        <v>213</v>
      </c>
      <c r="F200" s="20">
        <v>1646</v>
      </c>
      <c r="G200" s="21">
        <v>1092.68</v>
      </c>
      <c r="H200" s="21">
        <v>1798551.28</v>
      </c>
    </row>
    <row r="201" spans="1:8" x14ac:dyDescent="0.25">
      <c r="A201" s="91"/>
      <c r="B201" s="59"/>
      <c r="C201" s="60"/>
      <c r="D201" s="18" t="s">
        <v>216</v>
      </c>
      <c r="E201" s="19" t="s">
        <v>217</v>
      </c>
      <c r="F201" s="20">
        <v>167</v>
      </c>
      <c r="G201" s="21">
        <v>1104.48</v>
      </c>
      <c r="H201" s="21">
        <v>184448.16</v>
      </c>
    </row>
    <row r="202" spans="1:8" x14ac:dyDescent="0.25">
      <c r="A202" s="91"/>
      <c r="B202" s="59"/>
      <c r="C202" s="60"/>
      <c r="D202" s="18" t="s">
        <v>222</v>
      </c>
      <c r="E202" s="19" t="s">
        <v>223</v>
      </c>
      <c r="F202" s="20">
        <v>5</v>
      </c>
      <c r="G202" s="21">
        <v>837.8</v>
      </c>
      <c r="H202" s="21">
        <v>4189</v>
      </c>
    </row>
    <row r="203" spans="1:8" x14ac:dyDescent="0.25">
      <c r="A203" s="58"/>
      <c r="B203" s="59"/>
      <c r="C203" s="61" t="s">
        <v>341</v>
      </c>
      <c r="D203" s="62"/>
      <c r="E203" s="62"/>
      <c r="F203" s="63">
        <v>1818</v>
      </c>
      <c r="G203" s="64"/>
      <c r="H203" s="64">
        <v>1987188.44</v>
      </c>
    </row>
    <row r="204" spans="1:8" x14ac:dyDescent="0.25">
      <c r="A204" s="65">
        <v>44</v>
      </c>
      <c r="B204" s="66">
        <v>430351</v>
      </c>
      <c r="C204" s="19" t="s">
        <v>400</v>
      </c>
      <c r="D204" s="18" t="s">
        <v>212</v>
      </c>
      <c r="E204" s="19" t="s">
        <v>213</v>
      </c>
      <c r="F204" s="20">
        <v>329</v>
      </c>
      <c r="G204" s="21">
        <v>1092.68</v>
      </c>
      <c r="H204" s="21">
        <v>359491.72000000003</v>
      </c>
    </row>
    <row r="205" spans="1:8" x14ac:dyDescent="0.25">
      <c r="A205" s="58"/>
      <c r="B205" s="59"/>
      <c r="C205" s="61" t="s">
        <v>401</v>
      </c>
      <c r="D205" s="62"/>
      <c r="E205" s="62"/>
      <c r="F205" s="63">
        <v>329</v>
      </c>
      <c r="G205" s="64"/>
      <c r="H205" s="64">
        <v>359491.72000000003</v>
      </c>
    </row>
    <row r="206" spans="1:8" x14ac:dyDescent="0.25">
      <c r="A206" s="65">
        <v>45</v>
      </c>
      <c r="B206" s="66">
        <v>430367</v>
      </c>
      <c r="C206" s="19" t="s">
        <v>382</v>
      </c>
      <c r="D206" s="18" t="s">
        <v>212</v>
      </c>
      <c r="E206" s="19" t="s">
        <v>213</v>
      </c>
      <c r="F206" s="20">
        <v>515</v>
      </c>
      <c r="G206" s="21">
        <v>1092.68</v>
      </c>
      <c r="H206" s="21">
        <v>562730.20000000007</v>
      </c>
    </row>
    <row r="207" spans="1:8" x14ac:dyDescent="0.25">
      <c r="A207" s="91"/>
      <c r="B207" s="59"/>
      <c r="C207" s="60"/>
      <c r="D207" s="18" t="s">
        <v>216</v>
      </c>
      <c r="E207" s="19" t="s">
        <v>217</v>
      </c>
      <c r="F207" s="20">
        <v>47</v>
      </c>
      <c r="G207" s="21">
        <v>1104.48</v>
      </c>
      <c r="H207" s="21">
        <v>51910.559999999998</v>
      </c>
    </row>
    <row r="208" spans="1:8" x14ac:dyDescent="0.25">
      <c r="A208" s="94"/>
      <c r="B208" s="59"/>
      <c r="C208" s="61" t="s">
        <v>383</v>
      </c>
      <c r="D208" s="62"/>
      <c r="E208" s="62"/>
      <c r="F208" s="63">
        <v>562</v>
      </c>
      <c r="G208" s="64"/>
      <c r="H208" s="64">
        <v>614640.76</v>
      </c>
    </row>
    <row r="209" spans="1:8" x14ac:dyDescent="0.25">
      <c r="A209" s="91">
        <v>46</v>
      </c>
      <c r="B209" s="66">
        <v>430386</v>
      </c>
      <c r="C209" s="19" t="s">
        <v>344</v>
      </c>
      <c r="D209" s="18" t="s">
        <v>212</v>
      </c>
      <c r="E209" s="19" t="s">
        <v>213</v>
      </c>
      <c r="F209" s="20">
        <v>2027</v>
      </c>
      <c r="G209" s="21">
        <v>1092.68</v>
      </c>
      <c r="H209" s="21">
        <v>2214862.3600000003</v>
      </c>
    </row>
    <row r="210" spans="1:8" x14ac:dyDescent="0.25">
      <c r="A210" s="58"/>
      <c r="B210" s="59"/>
      <c r="C210" s="60"/>
      <c r="D210" s="18" t="s">
        <v>216</v>
      </c>
      <c r="E210" s="19" t="s">
        <v>217</v>
      </c>
      <c r="F210" s="20">
        <v>95</v>
      </c>
      <c r="G210" s="21">
        <v>1104.48</v>
      </c>
      <c r="H210" s="21">
        <v>104925.6</v>
      </c>
    </row>
    <row r="211" spans="1:8" x14ac:dyDescent="0.25">
      <c r="A211" s="58"/>
      <c r="B211" s="59"/>
      <c r="C211" s="60"/>
      <c r="D211" s="18" t="s">
        <v>218</v>
      </c>
      <c r="E211" s="19" t="s">
        <v>219</v>
      </c>
      <c r="F211" s="20">
        <v>248</v>
      </c>
      <c r="G211" s="21">
        <v>1770</v>
      </c>
      <c r="H211" s="21">
        <v>438960</v>
      </c>
    </row>
    <row r="212" spans="1:8" x14ac:dyDescent="0.25">
      <c r="A212" s="58"/>
      <c r="B212" s="59"/>
      <c r="C212" s="60"/>
      <c r="D212" s="18" t="s">
        <v>222</v>
      </c>
      <c r="E212" s="19" t="s">
        <v>223</v>
      </c>
      <c r="F212" s="20">
        <v>1415</v>
      </c>
      <c r="G212" s="21">
        <v>837.8</v>
      </c>
      <c r="H212" s="21">
        <v>1185487</v>
      </c>
    </row>
    <row r="213" spans="1:8" x14ac:dyDescent="0.25">
      <c r="A213" s="58"/>
      <c r="B213" s="59"/>
      <c r="C213" s="60"/>
      <c r="D213" s="18" t="s">
        <v>228</v>
      </c>
      <c r="E213" s="19" t="s">
        <v>229</v>
      </c>
      <c r="F213" s="20">
        <v>5</v>
      </c>
      <c r="G213" s="21">
        <v>520.38</v>
      </c>
      <c r="H213" s="21">
        <v>2601.9</v>
      </c>
    </row>
    <row r="214" spans="1:8" x14ac:dyDescent="0.25">
      <c r="A214" s="58"/>
      <c r="B214" s="59"/>
      <c r="C214" s="60"/>
      <c r="D214" s="18" t="s">
        <v>230</v>
      </c>
      <c r="E214" s="19" t="s">
        <v>231</v>
      </c>
      <c r="F214" s="20">
        <v>12</v>
      </c>
      <c r="G214" s="21">
        <v>520.38</v>
      </c>
      <c r="H214" s="21">
        <v>6244.5599999999995</v>
      </c>
    </row>
    <row r="215" spans="1:8" x14ac:dyDescent="0.25">
      <c r="A215" s="58"/>
      <c r="B215" s="59"/>
      <c r="C215" s="60"/>
      <c r="D215" s="18" t="s">
        <v>234</v>
      </c>
      <c r="E215" s="19" t="s">
        <v>235</v>
      </c>
      <c r="F215" s="20">
        <v>7</v>
      </c>
      <c r="G215" s="21">
        <v>520.38</v>
      </c>
      <c r="H215" s="21">
        <v>3642.66</v>
      </c>
    </row>
    <row r="216" spans="1:8" ht="24" x14ac:dyDescent="0.25">
      <c r="A216" s="58"/>
      <c r="B216" s="59"/>
      <c r="C216" s="60"/>
      <c r="D216" s="18" t="s">
        <v>236</v>
      </c>
      <c r="E216" s="19" t="s">
        <v>237</v>
      </c>
      <c r="F216" s="20">
        <v>9</v>
      </c>
      <c r="G216" s="21">
        <v>520.38</v>
      </c>
      <c r="H216" s="21">
        <v>4683.42</v>
      </c>
    </row>
    <row r="217" spans="1:8" x14ac:dyDescent="0.25">
      <c r="A217" s="58"/>
      <c r="B217" s="59"/>
      <c r="C217" s="61" t="s">
        <v>345</v>
      </c>
      <c r="D217" s="62"/>
      <c r="E217" s="62"/>
      <c r="F217" s="63">
        <v>3818</v>
      </c>
      <c r="G217" s="64"/>
      <c r="H217" s="64">
        <v>3961407.5000000005</v>
      </c>
    </row>
    <row r="218" spans="1:8" x14ac:dyDescent="0.25">
      <c r="A218" s="67" t="s">
        <v>281</v>
      </c>
      <c r="B218" s="93"/>
      <c r="C218" s="93"/>
      <c r="D218" s="93"/>
      <c r="E218" s="93"/>
      <c r="F218" s="83">
        <v>57916</v>
      </c>
      <c r="G218" s="84"/>
      <c r="H218" s="84">
        <v>63966782.260000013</v>
      </c>
    </row>
  </sheetData>
  <sheetProtection formatCells="0" formatColumns="0" formatRows="0"/>
  <mergeCells count="1">
    <mergeCell ref="A13:H13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33"/>
  <sheetViews>
    <sheetView view="pageBreakPreview" zoomScale="60" zoomScaleNormal="100" workbookViewId="0">
      <selection activeCell="C21" sqref="C21"/>
    </sheetView>
  </sheetViews>
  <sheetFormatPr defaultRowHeight="15" x14ac:dyDescent="0.25"/>
  <cols>
    <col min="1" max="1" width="5.5703125" style="101" customWidth="1"/>
    <col min="2" max="2" width="10.140625" style="109" customWidth="1"/>
    <col min="3" max="3" width="44" style="101" bestFit="1" customWidth="1"/>
    <col min="4" max="4" width="13.7109375" style="101" customWidth="1"/>
    <col min="5" max="5" width="84.85546875" style="101" customWidth="1"/>
    <col min="6" max="6" width="16.5703125" style="101" customWidth="1"/>
    <col min="7" max="7" width="13" style="110" customWidth="1"/>
    <col min="8" max="8" width="15.7109375" style="101" bestFit="1" customWidth="1"/>
    <col min="9" max="16384" width="9.140625" style="101"/>
  </cols>
  <sheetData>
    <row r="1" spans="1:8" s="95" customFormat="1" ht="12" x14ac:dyDescent="0.2">
      <c r="B1" s="96"/>
      <c r="F1" s="97" t="s">
        <v>0</v>
      </c>
      <c r="G1" s="98"/>
    </row>
    <row r="2" spans="1:8" s="95" customFormat="1" ht="27.75" customHeight="1" x14ac:dyDescent="0.2">
      <c r="B2" s="96"/>
      <c r="F2" s="7" t="s">
        <v>1</v>
      </c>
      <c r="G2" s="8"/>
    </row>
    <row r="3" spans="1:8" s="95" customFormat="1" ht="12" x14ac:dyDescent="0.2">
      <c r="B3" s="96"/>
      <c r="F3" s="97" t="s">
        <v>2</v>
      </c>
      <c r="G3" s="98"/>
    </row>
    <row r="4" spans="1:8" s="95" customFormat="1" ht="12" x14ac:dyDescent="0.2">
      <c r="B4" s="96"/>
      <c r="F4" s="97" t="s">
        <v>3</v>
      </c>
      <c r="G4" s="98"/>
    </row>
    <row r="5" spans="1:8" s="95" customFormat="1" ht="12" x14ac:dyDescent="0.2">
      <c r="B5" s="96"/>
      <c r="F5" s="3" t="str">
        <f>'Исследования 2024_Общий'!D5</f>
        <v>Кировской области от 26.04.2024 № 5/7</v>
      </c>
      <c r="G5" s="4"/>
    </row>
    <row r="6" spans="1:8" s="95" customFormat="1" ht="12" x14ac:dyDescent="0.2">
      <c r="B6" s="96"/>
      <c r="G6" s="98"/>
    </row>
    <row r="7" spans="1:8" s="95" customFormat="1" ht="12" customHeight="1" x14ac:dyDescent="0.2">
      <c r="B7" s="96"/>
      <c r="F7" s="11" t="s">
        <v>402</v>
      </c>
      <c r="G7" s="11"/>
      <c r="H7" s="87"/>
    </row>
    <row r="8" spans="1:8" s="95" customFormat="1" ht="29.25" customHeight="1" x14ac:dyDescent="0.2">
      <c r="B8" s="96"/>
      <c r="F8" s="41" t="s">
        <v>1</v>
      </c>
      <c r="G8" s="41"/>
      <c r="H8" s="87"/>
    </row>
    <row r="9" spans="1:8" s="95" customFormat="1" ht="12" x14ac:dyDescent="0.2">
      <c r="B9" s="96"/>
      <c r="F9" s="3" t="s">
        <v>2</v>
      </c>
      <c r="G9" s="11"/>
      <c r="H9" s="87"/>
    </row>
    <row r="10" spans="1:8" s="95" customFormat="1" ht="12" x14ac:dyDescent="0.2">
      <c r="B10" s="96"/>
      <c r="F10" s="3" t="s">
        <v>3</v>
      </c>
      <c r="G10" s="11"/>
      <c r="H10" s="87"/>
    </row>
    <row r="11" spans="1:8" s="95" customFormat="1" ht="12" x14ac:dyDescent="0.2">
      <c r="B11" s="96"/>
      <c r="F11" s="3" t="str">
        <f>'Исследования 2024_Общий'!D11</f>
        <v>Кировской области от 28.12.2023 № 18/13</v>
      </c>
      <c r="G11" s="99"/>
      <c r="H11" s="100"/>
    </row>
    <row r="12" spans="1:8" s="95" customFormat="1" ht="12" x14ac:dyDescent="0.2">
      <c r="B12" s="96"/>
      <c r="G12" s="98"/>
      <c r="H12" s="87"/>
    </row>
    <row r="13" spans="1:8" ht="25.5" customHeight="1" x14ac:dyDescent="0.25">
      <c r="A13" s="128" t="s">
        <v>403</v>
      </c>
      <c r="B13" s="128"/>
      <c r="C13" s="128"/>
      <c r="D13" s="128"/>
      <c r="E13" s="128"/>
      <c r="F13" s="128"/>
      <c r="G13" s="128"/>
      <c r="H13" s="128"/>
    </row>
    <row r="15" spans="1:8" s="95" customFormat="1" ht="25.5" customHeight="1" x14ac:dyDescent="0.2">
      <c r="A15" s="13" t="s">
        <v>284</v>
      </c>
      <c r="B15" s="13" t="s">
        <v>285</v>
      </c>
      <c r="C15" s="13" t="s">
        <v>286</v>
      </c>
      <c r="D15" s="13" t="s">
        <v>7</v>
      </c>
      <c r="E15" s="13" t="s">
        <v>8</v>
      </c>
      <c r="F15" s="13" t="s">
        <v>9</v>
      </c>
      <c r="G15" s="16" t="s">
        <v>287</v>
      </c>
      <c r="H15" s="102" t="s">
        <v>10</v>
      </c>
    </row>
    <row r="16" spans="1:8" s="95" customFormat="1" ht="12" x14ac:dyDescent="0.2">
      <c r="A16" s="66">
        <v>1</v>
      </c>
      <c r="B16" s="66">
        <v>430042</v>
      </c>
      <c r="C16" s="129" t="s">
        <v>300</v>
      </c>
      <c r="D16" s="18" t="s">
        <v>240</v>
      </c>
      <c r="E16" s="19" t="s">
        <v>241</v>
      </c>
      <c r="F16" s="103">
        <v>9</v>
      </c>
      <c r="G16" s="104">
        <v>1601.17</v>
      </c>
      <c r="H16" s="104">
        <v>14410.53</v>
      </c>
    </row>
    <row r="17" spans="1:8" s="95" customFormat="1" ht="12" x14ac:dyDescent="0.2">
      <c r="A17" s="59"/>
      <c r="B17" s="59"/>
      <c r="C17" s="130"/>
      <c r="D17" s="18" t="s">
        <v>242</v>
      </c>
      <c r="E17" s="19" t="s">
        <v>243</v>
      </c>
      <c r="F17" s="103">
        <v>8</v>
      </c>
      <c r="G17" s="104">
        <v>1745.27</v>
      </c>
      <c r="H17" s="104">
        <v>13962.16</v>
      </c>
    </row>
    <row r="18" spans="1:8" s="95" customFormat="1" ht="12" x14ac:dyDescent="0.2">
      <c r="A18" s="59"/>
      <c r="B18" s="59"/>
      <c r="C18" s="60"/>
      <c r="D18" s="18" t="s">
        <v>244</v>
      </c>
      <c r="E18" s="19" t="s">
        <v>245</v>
      </c>
      <c r="F18" s="103">
        <v>15</v>
      </c>
      <c r="G18" s="104">
        <v>2007.06</v>
      </c>
      <c r="H18" s="104">
        <v>30105.899999999998</v>
      </c>
    </row>
    <row r="19" spans="1:8" s="95" customFormat="1" ht="12" x14ac:dyDescent="0.2">
      <c r="A19" s="59"/>
      <c r="B19" s="59"/>
      <c r="C19" s="60"/>
      <c r="D19" s="18" t="s">
        <v>246</v>
      </c>
      <c r="E19" s="19" t="s">
        <v>247</v>
      </c>
      <c r="F19" s="103">
        <v>684</v>
      </c>
      <c r="G19" s="104">
        <v>2107.41</v>
      </c>
      <c r="H19" s="104">
        <v>1441468.44</v>
      </c>
    </row>
    <row r="20" spans="1:8" s="95" customFormat="1" ht="12" x14ac:dyDescent="0.2">
      <c r="A20" s="59"/>
      <c r="B20" s="59"/>
      <c r="C20" s="60"/>
      <c r="D20" s="18" t="s">
        <v>248</v>
      </c>
      <c r="E20" s="19" t="s">
        <v>249</v>
      </c>
      <c r="F20" s="103">
        <v>13884</v>
      </c>
      <c r="G20" s="104">
        <v>2212.7800000000002</v>
      </c>
      <c r="H20" s="104">
        <v>30722237.520000003</v>
      </c>
    </row>
    <row r="21" spans="1:8" s="95" customFormat="1" ht="12" x14ac:dyDescent="0.2">
      <c r="A21" s="59"/>
      <c r="B21" s="59"/>
      <c r="C21" s="61" t="s">
        <v>301</v>
      </c>
      <c r="D21" s="62"/>
      <c r="E21" s="62"/>
      <c r="F21" s="105">
        <v>14600</v>
      </c>
      <c r="G21" s="106"/>
      <c r="H21" s="106">
        <v>32222184.550000004</v>
      </c>
    </row>
    <row r="22" spans="1:8" s="95" customFormat="1" ht="12" x14ac:dyDescent="0.2">
      <c r="A22" s="66">
        <v>2</v>
      </c>
      <c r="B22" s="66">
        <v>430383</v>
      </c>
      <c r="C22" s="131" t="s">
        <v>404</v>
      </c>
      <c r="D22" s="18" t="s">
        <v>240</v>
      </c>
      <c r="E22" s="19" t="s">
        <v>241</v>
      </c>
      <c r="F22" s="103">
        <v>4</v>
      </c>
      <c r="G22" s="104">
        <v>1601.17</v>
      </c>
      <c r="H22" s="104">
        <v>6404.68</v>
      </c>
    </row>
    <row r="23" spans="1:8" s="95" customFormat="1" ht="12" x14ac:dyDescent="0.2">
      <c r="A23" s="59"/>
      <c r="B23" s="59"/>
      <c r="C23" s="130"/>
      <c r="D23" s="18" t="s">
        <v>242</v>
      </c>
      <c r="E23" s="19" t="s">
        <v>243</v>
      </c>
      <c r="F23" s="103">
        <v>7</v>
      </c>
      <c r="G23" s="104">
        <v>1745.27</v>
      </c>
      <c r="H23" s="104">
        <v>12216.89</v>
      </c>
    </row>
    <row r="24" spans="1:8" s="95" customFormat="1" ht="12" x14ac:dyDescent="0.2">
      <c r="A24" s="59"/>
      <c r="B24" s="59"/>
      <c r="C24" s="60"/>
      <c r="D24" s="18" t="s">
        <v>244</v>
      </c>
      <c r="E24" s="19" t="s">
        <v>245</v>
      </c>
      <c r="F24" s="103">
        <v>56</v>
      </c>
      <c r="G24" s="104">
        <v>2007.06</v>
      </c>
      <c r="H24" s="104">
        <v>112395.36</v>
      </c>
    </row>
    <row r="25" spans="1:8" s="95" customFormat="1" ht="12" x14ac:dyDescent="0.2">
      <c r="A25" s="59"/>
      <c r="B25" s="59"/>
      <c r="C25" s="60"/>
      <c r="D25" s="18" t="s">
        <v>246</v>
      </c>
      <c r="E25" s="19" t="s">
        <v>247</v>
      </c>
      <c r="F25" s="103">
        <v>190</v>
      </c>
      <c r="G25" s="104">
        <v>2107.41</v>
      </c>
      <c r="H25" s="104">
        <v>400407.89999999997</v>
      </c>
    </row>
    <row r="26" spans="1:8" s="95" customFormat="1" ht="12" x14ac:dyDescent="0.2">
      <c r="A26" s="59"/>
      <c r="B26" s="59"/>
      <c r="C26" s="60"/>
      <c r="D26" s="18" t="s">
        <v>248</v>
      </c>
      <c r="E26" s="19" t="s">
        <v>249</v>
      </c>
      <c r="F26" s="103">
        <v>755</v>
      </c>
      <c r="G26" s="104">
        <v>2212.7800000000002</v>
      </c>
      <c r="H26" s="104">
        <v>1670648.9000000001</v>
      </c>
    </row>
    <row r="27" spans="1:8" s="95" customFormat="1" ht="12" x14ac:dyDescent="0.2">
      <c r="A27" s="59"/>
      <c r="B27" s="59"/>
      <c r="C27" s="61" t="s">
        <v>405</v>
      </c>
      <c r="D27" s="62"/>
      <c r="E27" s="62"/>
      <c r="F27" s="105">
        <v>1012</v>
      </c>
      <c r="G27" s="106"/>
      <c r="H27" s="106">
        <v>2202073.73</v>
      </c>
    </row>
    <row r="28" spans="1:8" s="95" customFormat="1" ht="12" x14ac:dyDescent="0.2">
      <c r="A28" s="67" t="s">
        <v>281</v>
      </c>
      <c r="B28" s="107"/>
      <c r="C28" s="107"/>
      <c r="D28" s="107"/>
      <c r="E28" s="107"/>
      <c r="F28" s="108">
        <v>15612</v>
      </c>
      <c r="G28" s="70"/>
      <c r="H28" s="70">
        <v>34424258.280000001</v>
      </c>
    </row>
    <row r="29" spans="1:8" s="95" customFormat="1" ht="12" x14ac:dyDescent="0.2">
      <c r="B29" s="96"/>
      <c r="G29" s="98"/>
    </row>
    <row r="30" spans="1:8" s="95" customFormat="1" ht="12" x14ac:dyDescent="0.2">
      <c r="B30" s="96"/>
      <c r="G30" s="98"/>
    </row>
    <row r="31" spans="1:8" s="95" customFormat="1" ht="12" x14ac:dyDescent="0.2">
      <c r="B31" s="96"/>
      <c r="G31" s="98"/>
    </row>
    <row r="32" spans="1:8" s="95" customFormat="1" ht="12" x14ac:dyDescent="0.2">
      <c r="B32" s="96"/>
      <c r="G32" s="98"/>
    </row>
    <row r="33" spans="2:7" s="95" customFormat="1" ht="12" x14ac:dyDescent="0.2">
      <c r="B33" s="96"/>
      <c r="G33" s="98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2"/>
  <sheetViews>
    <sheetView view="pageBreakPreview" zoomScale="60" zoomScaleNormal="100" workbookViewId="0">
      <selection activeCell="C21" sqref="C21"/>
    </sheetView>
  </sheetViews>
  <sheetFormatPr defaultRowHeight="15" x14ac:dyDescent="0.25"/>
  <cols>
    <col min="1" max="1" width="5.7109375" style="101" customWidth="1"/>
    <col min="2" max="2" width="10.140625" style="101" customWidth="1"/>
    <col min="3" max="3" width="28.5703125" style="101" customWidth="1"/>
    <col min="4" max="4" width="11.7109375" style="101" bestFit="1" customWidth="1"/>
    <col min="5" max="5" width="81.140625" style="101" customWidth="1"/>
    <col min="6" max="6" width="16.85546875" style="101" customWidth="1"/>
    <col min="7" max="7" width="13" style="101" customWidth="1"/>
    <col min="8" max="8" width="17" style="110" customWidth="1"/>
    <col min="9" max="16384" width="9.140625" style="101"/>
  </cols>
  <sheetData>
    <row r="1" spans="1:8" s="95" customFormat="1" ht="12" x14ac:dyDescent="0.2">
      <c r="F1" s="97" t="s">
        <v>0</v>
      </c>
      <c r="G1" s="97"/>
      <c r="H1" s="98"/>
    </row>
    <row r="2" spans="1:8" s="95" customFormat="1" ht="27.75" customHeight="1" x14ac:dyDescent="0.2">
      <c r="F2" s="7" t="s">
        <v>1</v>
      </c>
      <c r="G2" s="7"/>
      <c r="H2" s="98"/>
    </row>
    <row r="3" spans="1:8" s="95" customFormat="1" ht="12" x14ac:dyDescent="0.2">
      <c r="F3" s="97" t="s">
        <v>2</v>
      </c>
      <c r="G3" s="97"/>
      <c r="H3" s="98"/>
    </row>
    <row r="4" spans="1:8" s="95" customFormat="1" ht="12" x14ac:dyDescent="0.2">
      <c r="F4" s="97" t="s">
        <v>3</v>
      </c>
      <c r="G4" s="97"/>
      <c r="H4" s="98"/>
    </row>
    <row r="5" spans="1:8" s="95" customFormat="1" ht="12" x14ac:dyDescent="0.2">
      <c r="F5" s="3" t="str">
        <f>'Исследования 2024_Общий'!D5</f>
        <v>Кировской области от 26.04.2024 № 5/7</v>
      </c>
      <c r="G5" s="3"/>
      <c r="H5" s="98"/>
    </row>
    <row r="6" spans="1:8" s="95" customFormat="1" ht="12" x14ac:dyDescent="0.2">
      <c r="H6" s="98"/>
    </row>
    <row r="7" spans="1:8" s="95" customFormat="1" ht="12" customHeight="1" x14ac:dyDescent="0.2">
      <c r="F7" s="11" t="s">
        <v>406</v>
      </c>
      <c r="G7" s="11"/>
      <c r="H7" s="40"/>
    </row>
    <row r="8" spans="1:8" s="95" customFormat="1" ht="30" customHeight="1" x14ac:dyDescent="0.2">
      <c r="F8" s="8" t="s">
        <v>1</v>
      </c>
      <c r="G8" s="8"/>
      <c r="H8" s="40"/>
    </row>
    <row r="9" spans="1:8" s="95" customFormat="1" ht="12" x14ac:dyDescent="0.2">
      <c r="F9" s="3" t="s">
        <v>2</v>
      </c>
      <c r="G9" s="11"/>
      <c r="H9" s="40"/>
    </row>
    <row r="10" spans="1:8" s="95" customFormat="1" ht="12" x14ac:dyDescent="0.2">
      <c r="F10" s="3" t="s">
        <v>3</v>
      </c>
      <c r="G10" s="11"/>
      <c r="H10" s="40"/>
    </row>
    <row r="11" spans="1:8" s="95" customFormat="1" ht="12" x14ac:dyDescent="0.2">
      <c r="F11" s="3" t="str">
        <f>'Исследования 2024_Общий'!D11</f>
        <v>Кировской области от 28.12.2023 № 18/13</v>
      </c>
      <c r="G11" s="111"/>
      <c r="H11" s="100"/>
    </row>
    <row r="12" spans="1:8" s="95" customFormat="1" ht="12.75" customHeight="1" x14ac:dyDescent="0.2">
      <c r="H12" s="40"/>
    </row>
    <row r="13" spans="1:8" ht="27.75" customHeight="1" x14ac:dyDescent="0.25">
      <c r="A13" s="128" t="s">
        <v>407</v>
      </c>
      <c r="B13" s="128"/>
      <c r="C13" s="128"/>
      <c r="D13" s="128"/>
      <c r="E13" s="128"/>
      <c r="F13" s="128"/>
      <c r="G13" s="128"/>
      <c r="H13" s="128"/>
    </row>
    <row r="14" spans="1:8" x14ac:dyDescent="0.25">
      <c r="H14" s="40"/>
    </row>
    <row r="15" spans="1:8" s="95" customFormat="1" ht="25.5" customHeight="1" x14ac:dyDescent="0.2">
      <c r="A15" s="13" t="s">
        <v>284</v>
      </c>
      <c r="B15" s="13" t="s">
        <v>285</v>
      </c>
      <c r="C15" s="13" t="s">
        <v>286</v>
      </c>
      <c r="D15" s="13" t="s">
        <v>7</v>
      </c>
      <c r="E15" s="13" t="s">
        <v>8</v>
      </c>
      <c r="F15" s="13" t="s">
        <v>9</v>
      </c>
      <c r="G15" s="102" t="s">
        <v>287</v>
      </c>
      <c r="H15" s="16" t="s">
        <v>10</v>
      </c>
    </row>
    <row r="16" spans="1:8" s="95" customFormat="1" ht="22.5" customHeight="1" x14ac:dyDescent="0.2">
      <c r="A16" s="112">
        <v>1</v>
      </c>
      <c r="B16" s="53">
        <v>430336</v>
      </c>
      <c r="C16" s="54" t="s">
        <v>338</v>
      </c>
      <c r="D16" s="55" t="s">
        <v>252</v>
      </c>
      <c r="E16" s="54" t="s">
        <v>253</v>
      </c>
      <c r="F16" s="56">
        <v>75</v>
      </c>
      <c r="G16" s="113">
        <v>4913.1900000000005</v>
      </c>
      <c r="H16" s="57">
        <v>368489.25000000006</v>
      </c>
    </row>
    <row r="17" spans="1:8" s="95" customFormat="1" ht="24" x14ac:dyDescent="0.2">
      <c r="A17" s="80"/>
      <c r="B17" s="59"/>
      <c r="C17" s="60"/>
      <c r="D17" s="18" t="s">
        <v>254</v>
      </c>
      <c r="E17" s="19" t="s">
        <v>255</v>
      </c>
      <c r="F17" s="20">
        <v>210</v>
      </c>
      <c r="G17" s="114">
        <v>7335.5599999999995</v>
      </c>
      <c r="H17" s="21">
        <v>1540467.5999999999</v>
      </c>
    </row>
    <row r="18" spans="1:8" s="95" customFormat="1" ht="12" x14ac:dyDescent="0.2">
      <c r="A18" s="80"/>
      <c r="B18" s="59"/>
      <c r="C18" s="60"/>
      <c r="D18" s="18" t="s">
        <v>256</v>
      </c>
      <c r="E18" s="19" t="s">
        <v>257</v>
      </c>
      <c r="F18" s="20">
        <v>110</v>
      </c>
      <c r="G18" s="114">
        <v>10174.39</v>
      </c>
      <c r="H18" s="21">
        <v>1119182.8999999999</v>
      </c>
    </row>
    <row r="19" spans="1:8" s="95" customFormat="1" ht="12" x14ac:dyDescent="0.2">
      <c r="A19" s="80"/>
      <c r="B19" s="59"/>
      <c r="C19" s="60"/>
      <c r="D19" s="18" t="s">
        <v>258</v>
      </c>
      <c r="E19" s="19" t="s">
        <v>259</v>
      </c>
      <c r="F19" s="20">
        <v>130</v>
      </c>
      <c r="G19" s="114">
        <v>10174.39</v>
      </c>
      <c r="H19" s="21">
        <v>1322670.7</v>
      </c>
    </row>
    <row r="20" spans="1:8" s="95" customFormat="1" ht="12" x14ac:dyDescent="0.2">
      <c r="A20" s="80"/>
      <c r="B20" s="59"/>
      <c r="C20" s="60"/>
      <c r="D20" s="18" t="s">
        <v>260</v>
      </c>
      <c r="E20" s="19" t="s">
        <v>261</v>
      </c>
      <c r="F20" s="20">
        <v>200</v>
      </c>
      <c r="G20" s="114">
        <v>5816.21</v>
      </c>
      <c r="H20" s="21">
        <v>1163242</v>
      </c>
    </row>
    <row r="21" spans="1:8" s="95" customFormat="1" ht="12" x14ac:dyDescent="0.2">
      <c r="A21" s="80"/>
      <c r="B21" s="59"/>
      <c r="C21" s="60"/>
      <c r="D21" s="18" t="s">
        <v>262</v>
      </c>
      <c r="E21" s="19" t="s">
        <v>263</v>
      </c>
      <c r="F21" s="20">
        <v>156</v>
      </c>
      <c r="G21" s="114">
        <v>8562.57</v>
      </c>
      <c r="H21" s="21">
        <v>1335760.92</v>
      </c>
    </row>
    <row r="22" spans="1:8" s="95" customFormat="1" ht="12" x14ac:dyDescent="0.2">
      <c r="A22" s="80"/>
      <c r="B22" s="59"/>
      <c r="C22" s="60"/>
      <c r="D22" s="18" t="s">
        <v>264</v>
      </c>
      <c r="E22" s="19" t="s">
        <v>265</v>
      </c>
      <c r="F22" s="20">
        <v>156</v>
      </c>
      <c r="G22" s="114">
        <v>8562.57</v>
      </c>
      <c r="H22" s="21">
        <v>1335760.92</v>
      </c>
    </row>
    <row r="23" spans="1:8" s="95" customFormat="1" ht="12" x14ac:dyDescent="0.2">
      <c r="A23" s="80"/>
      <c r="B23" s="59"/>
      <c r="C23" s="60"/>
      <c r="D23" s="18" t="s">
        <v>266</v>
      </c>
      <c r="E23" s="19" t="s">
        <v>267</v>
      </c>
      <c r="F23" s="20">
        <v>50</v>
      </c>
      <c r="G23" s="114">
        <v>13051.96</v>
      </c>
      <c r="H23" s="21">
        <v>652598</v>
      </c>
    </row>
    <row r="24" spans="1:8" s="95" customFormat="1" ht="12" x14ac:dyDescent="0.2">
      <c r="A24" s="80"/>
      <c r="B24" s="59"/>
      <c r="C24" s="60"/>
      <c r="D24" s="18" t="s">
        <v>268</v>
      </c>
      <c r="E24" s="19" t="s">
        <v>269</v>
      </c>
      <c r="F24" s="20">
        <v>45</v>
      </c>
      <c r="G24" s="114">
        <v>12020.369999999999</v>
      </c>
      <c r="H24" s="21">
        <v>540916.64999999991</v>
      </c>
    </row>
    <row r="25" spans="1:8" s="95" customFormat="1" ht="12" x14ac:dyDescent="0.2">
      <c r="A25" s="80"/>
      <c r="B25" s="59"/>
      <c r="C25" s="60"/>
      <c r="D25" s="18" t="s">
        <v>270</v>
      </c>
      <c r="E25" s="19" t="s">
        <v>271</v>
      </c>
      <c r="F25" s="20">
        <v>11</v>
      </c>
      <c r="G25" s="114">
        <v>2937.2</v>
      </c>
      <c r="H25" s="21">
        <v>32309.199999999997</v>
      </c>
    </row>
    <row r="26" spans="1:8" s="95" customFormat="1" ht="12" x14ac:dyDescent="0.2">
      <c r="A26" s="80"/>
      <c r="B26" s="59"/>
      <c r="C26" s="60"/>
      <c r="D26" s="18" t="s">
        <v>272</v>
      </c>
      <c r="E26" s="19" t="s">
        <v>273</v>
      </c>
      <c r="F26" s="20">
        <v>220</v>
      </c>
      <c r="G26" s="114">
        <v>5137.8500000000004</v>
      </c>
      <c r="H26" s="21">
        <v>1130327</v>
      </c>
    </row>
    <row r="27" spans="1:8" s="95" customFormat="1" ht="12" x14ac:dyDescent="0.2">
      <c r="A27" s="80"/>
      <c r="B27" s="59"/>
      <c r="C27" s="60"/>
      <c r="D27" s="18" t="s">
        <v>274</v>
      </c>
      <c r="E27" s="19" t="s">
        <v>275</v>
      </c>
      <c r="F27" s="20">
        <v>2</v>
      </c>
      <c r="G27" s="114">
        <v>4444.21</v>
      </c>
      <c r="H27" s="21">
        <v>8888.42</v>
      </c>
    </row>
    <row r="28" spans="1:8" s="95" customFormat="1" ht="12" x14ac:dyDescent="0.2">
      <c r="A28" s="80"/>
      <c r="B28" s="59"/>
      <c r="C28" s="61" t="s">
        <v>339</v>
      </c>
      <c r="D28" s="62"/>
      <c r="E28" s="62"/>
      <c r="F28" s="63">
        <v>1365</v>
      </c>
      <c r="G28" s="115">
        <v>93130.47</v>
      </c>
      <c r="H28" s="64">
        <v>10550613.559999999</v>
      </c>
    </row>
    <row r="29" spans="1:8" s="95" customFormat="1" ht="12" x14ac:dyDescent="0.2">
      <c r="A29" s="116" t="s">
        <v>281</v>
      </c>
      <c r="B29" s="93"/>
      <c r="C29" s="93"/>
      <c r="D29" s="93"/>
      <c r="E29" s="93"/>
      <c r="F29" s="83">
        <v>1365</v>
      </c>
      <c r="G29" s="117">
        <v>93130.47</v>
      </c>
      <c r="H29" s="84">
        <v>10550613.559999999</v>
      </c>
    </row>
    <row r="30" spans="1:8" s="95" customFormat="1" ht="12" x14ac:dyDescent="0.2">
      <c r="H30" s="98"/>
    </row>
    <row r="31" spans="1:8" s="95" customFormat="1" ht="12" x14ac:dyDescent="0.2">
      <c r="H31" s="98"/>
    </row>
    <row r="32" spans="1:8" s="95" customFormat="1" ht="12" x14ac:dyDescent="0.2">
      <c r="H32" s="98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zoomScaleNormal="100" workbookViewId="0">
      <selection activeCell="E18" sqref="E18"/>
    </sheetView>
  </sheetViews>
  <sheetFormatPr defaultRowHeight="15" x14ac:dyDescent="0.25"/>
  <cols>
    <col min="1" max="1" width="5.5703125" style="101" customWidth="1"/>
    <col min="2" max="2" width="11" style="101" customWidth="1"/>
    <col min="3" max="3" width="37.28515625" style="101" customWidth="1"/>
    <col min="4" max="4" width="15.28515625" style="101" customWidth="1"/>
    <col min="5" max="5" width="82.28515625" style="110" customWidth="1"/>
    <col min="6" max="6" width="16.28515625" style="101" customWidth="1"/>
    <col min="7" max="7" width="13.42578125" style="101" customWidth="1"/>
    <col min="8" max="8" width="15.7109375" style="101" bestFit="1" customWidth="1"/>
    <col min="9" max="9" width="16.5703125" style="101" customWidth="1"/>
    <col min="10" max="16384" width="9.140625" style="101"/>
  </cols>
  <sheetData>
    <row r="1" spans="1:9" s="95" customFormat="1" ht="12" x14ac:dyDescent="0.2">
      <c r="E1" s="98"/>
      <c r="F1" s="97" t="s">
        <v>0</v>
      </c>
      <c r="G1" s="97"/>
    </row>
    <row r="2" spans="1:9" s="95" customFormat="1" ht="27.75" customHeight="1" x14ac:dyDescent="0.2">
      <c r="E2" s="98"/>
      <c r="F2" s="7" t="s">
        <v>1</v>
      </c>
      <c r="G2" s="7"/>
    </row>
    <row r="3" spans="1:9" s="95" customFormat="1" ht="12" x14ac:dyDescent="0.2">
      <c r="E3" s="98"/>
      <c r="F3" s="97" t="s">
        <v>2</v>
      </c>
      <c r="G3" s="97"/>
    </row>
    <row r="4" spans="1:9" s="95" customFormat="1" ht="12" x14ac:dyDescent="0.2">
      <c r="E4" s="98"/>
      <c r="F4" s="97" t="s">
        <v>3</v>
      </c>
      <c r="G4" s="97"/>
    </row>
    <row r="5" spans="1:9" s="95" customFormat="1" ht="12" x14ac:dyDescent="0.2">
      <c r="E5" s="98"/>
      <c r="F5" s="3" t="str">
        <f>'Исследования 2024_Общий'!D5</f>
        <v>Кировской области от 26.04.2024 № 5/7</v>
      </c>
      <c r="G5" s="3"/>
    </row>
    <row r="7" spans="1:9" s="95" customFormat="1" ht="12" x14ac:dyDescent="0.2">
      <c r="E7" s="98"/>
      <c r="F7" s="11" t="s">
        <v>408</v>
      </c>
      <c r="G7" s="11"/>
    </row>
    <row r="8" spans="1:9" s="95" customFormat="1" ht="29.25" customHeight="1" x14ac:dyDescent="0.2">
      <c r="F8" s="41" t="s">
        <v>1</v>
      </c>
      <c r="G8" s="41"/>
    </row>
    <row r="9" spans="1:9" s="95" customFormat="1" ht="12" x14ac:dyDescent="0.2">
      <c r="F9" s="3" t="s">
        <v>2</v>
      </c>
      <c r="G9" s="11"/>
    </row>
    <row r="10" spans="1:9" s="95" customFormat="1" ht="12" x14ac:dyDescent="0.2">
      <c r="F10" s="3" t="s">
        <v>3</v>
      </c>
      <c r="G10" s="11"/>
    </row>
    <row r="11" spans="1:9" s="95" customFormat="1" ht="12" x14ac:dyDescent="0.2">
      <c r="F11" s="3" t="str">
        <f>'Исследования 2024_Общий'!D11</f>
        <v>Кировской области от 28.12.2023 № 18/13</v>
      </c>
      <c r="G11" s="118"/>
    </row>
    <row r="12" spans="1:9" s="95" customFormat="1" ht="12" x14ac:dyDescent="0.2">
      <c r="F12" s="40"/>
      <c r="G12" s="40"/>
    </row>
    <row r="13" spans="1:9" x14ac:dyDescent="0.25">
      <c r="A13" s="122" t="s">
        <v>409</v>
      </c>
      <c r="B13" s="122"/>
      <c r="C13" s="122"/>
      <c r="D13" s="122"/>
      <c r="E13" s="122"/>
      <c r="F13" s="122"/>
      <c r="G13" s="122"/>
      <c r="H13" s="122"/>
      <c r="I13" s="122"/>
    </row>
    <row r="15" spans="1:9" s="95" customFormat="1" ht="24" x14ac:dyDescent="0.2">
      <c r="A15" s="47" t="s">
        <v>284</v>
      </c>
      <c r="B15" s="47" t="s">
        <v>285</v>
      </c>
      <c r="C15" s="47" t="s">
        <v>286</v>
      </c>
      <c r="D15" s="47" t="s">
        <v>7</v>
      </c>
      <c r="E15" s="47" t="s">
        <v>8</v>
      </c>
      <c r="F15" s="47" t="s">
        <v>9</v>
      </c>
      <c r="G15" s="47" t="s">
        <v>287</v>
      </c>
      <c r="H15" s="50" t="s">
        <v>10</v>
      </c>
    </row>
    <row r="16" spans="1:9" s="95" customFormat="1" ht="24" x14ac:dyDescent="0.2">
      <c r="A16" s="112">
        <v>1</v>
      </c>
      <c r="B16" s="53">
        <v>430006</v>
      </c>
      <c r="C16" s="54" t="s">
        <v>292</v>
      </c>
      <c r="D16" s="55" t="s">
        <v>278</v>
      </c>
      <c r="E16" s="54" t="s">
        <v>279</v>
      </c>
      <c r="F16" s="56">
        <v>1200</v>
      </c>
      <c r="G16" s="113">
        <v>428.62</v>
      </c>
      <c r="H16" s="57">
        <v>514344</v>
      </c>
    </row>
    <row r="17" spans="1:8" s="95" customFormat="1" ht="12" x14ac:dyDescent="0.2">
      <c r="A17" s="80"/>
      <c r="B17" s="59"/>
      <c r="C17" s="61" t="s">
        <v>293</v>
      </c>
      <c r="D17" s="62"/>
      <c r="E17" s="62"/>
      <c r="F17" s="63">
        <v>1200</v>
      </c>
      <c r="G17" s="115"/>
      <c r="H17" s="64">
        <v>514344</v>
      </c>
    </row>
    <row r="18" spans="1:8" s="95" customFormat="1" ht="24" x14ac:dyDescent="0.2">
      <c r="A18" s="79">
        <v>2</v>
      </c>
      <c r="B18" s="66">
        <v>430037</v>
      </c>
      <c r="C18" s="19" t="s">
        <v>296</v>
      </c>
      <c r="D18" s="18" t="s">
        <v>278</v>
      </c>
      <c r="E18" s="19" t="s">
        <v>279</v>
      </c>
      <c r="F18" s="20">
        <v>2300</v>
      </c>
      <c r="G18" s="114">
        <v>428.62</v>
      </c>
      <c r="H18" s="21">
        <v>985826</v>
      </c>
    </row>
    <row r="19" spans="1:8" s="95" customFormat="1" ht="12" x14ac:dyDescent="0.2">
      <c r="A19" s="80"/>
      <c r="B19" s="59"/>
      <c r="C19" s="61" t="s">
        <v>297</v>
      </c>
      <c r="D19" s="62"/>
      <c r="E19" s="62"/>
      <c r="F19" s="63">
        <v>2300</v>
      </c>
      <c r="G19" s="115"/>
      <c r="H19" s="64">
        <v>985826</v>
      </c>
    </row>
    <row r="20" spans="1:8" s="95" customFormat="1" ht="12" x14ac:dyDescent="0.2">
      <c r="A20" s="116" t="s">
        <v>281</v>
      </c>
      <c r="B20" s="93"/>
      <c r="C20" s="93"/>
      <c r="D20" s="93"/>
      <c r="E20" s="93"/>
      <c r="F20" s="83">
        <v>3500</v>
      </c>
      <c r="G20" s="117"/>
      <c r="H20" s="84">
        <v>1500170</v>
      </c>
    </row>
  </sheetData>
  <mergeCells count="1">
    <mergeCell ref="A13:I13"/>
  </mergeCells>
  <conditionalFormatting sqref="F9:G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2024-06-06T11:28:39Z</cp:lastPrinted>
  <dcterms:created xsi:type="dcterms:W3CDTF">2024-04-26T05:53:48Z</dcterms:created>
  <dcterms:modified xsi:type="dcterms:W3CDTF">2024-06-06T11:28:49Z</dcterms:modified>
</cp:coreProperties>
</file>